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Maurizio Checchin\Fisco\TP\TP 2018\"/>
    </mc:Choice>
  </mc:AlternateContent>
  <xr:revisionPtr revIDLastSave="0" documentId="8_{5D6A52C2-A327-45C6-ABF2-854B80FF2662}" xr6:coauthVersionLast="43" xr6:coauthVersionMax="43" xr10:uidLastSave="{00000000-0000-0000-0000-000000000000}"/>
  <bookViews>
    <workbookView xWindow="-108" yWindow="-108" windowWidth="23256" windowHeight="12576" xr2:uid="{B254450A-098F-42E3-B100-54D954C3F6B8}"/>
  </bookViews>
  <sheets>
    <sheet name="December 2018 Final " sheetId="1" r:id="rId1"/>
  </sheets>
  <externalReferences>
    <externalReference r:id="rId2"/>
  </externalReferences>
  <definedNames>
    <definedName name="Anno_Corrente">[1]Principale!$F$2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7" i="1" l="1"/>
  <c r="I166" i="1"/>
  <c r="E166" i="1"/>
  <c r="I165" i="1"/>
  <c r="I164" i="1"/>
  <c r="E163" i="1"/>
  <c r="I163" i="1" s="1"/>
  <c r="E162" i="1"/>
  <c r="E168" i="1" s="1"/>
  <c r="I161" i="1"/>
  <c r="I160" i="1"/>
  <c r="E157" i="1"/>
  <c r="I156" i="1"/>
  <c r="E155" i="1"/>
  <c r="I155" i="1" s="1"/>
  <c r="I157" i="1" s="1"/>
  <c r="E152" i="1"/>
  <c r="I151" i="1"/>
  <c r="I150" i="1"/>
  <c r="I149" i="1"/>
  <c r="I152" i="1" s="1"/>
  <c r="I146" i="1"/>
  <c r="I145" i="1"/>
  <c r="I143" i="1"/>
  <c r="I142" i="1"/>
  <c r="I141" i="1"/>
  <c r="I140" i="1"/>
  <c r="I139" i="1"/>
  <c r="I138" i="1"/>
  <c r="I132" i="1"/>
  <c r="E132" i="1"/>
  <c r="I131" i="1"/>
  <c r="I128" i="1"/>
  <c r="E128" i="1"/>
  <c r="F128" i="1" s="1"/>
  <c r="E127" i="1"/>
  <c r="E129" i="1" s="1"/>
  <c r="E125" i="1"/>
  <c r="I124" i="1"/>
  <c r="I123" i="1"/>
  <c r="I122" i="1"/>
  <c r="I121" i="1"/>
  <c r="I120" i="1"/>
  <c r="I125" i="1" s="1"/>
  <c r="I119" i="1"/>
  <c r="E117" i="1"/>
  <c r="I116" i="1"/>
  <c r="E116" i="1"/>
  <c r="I115" i="1"/>
  <c r="I114" i="1"/>
  <c r="I113" i="1"/>
  <c r="E113" i="1"/>
  <c r="E112" i="1"/>
  <c r="I112" i="1" s="1"/>
  <c r="E110" i="1"/>
  <c r="I109" i="1"/>
  <c r="I108" i="1"/>
  <c r="I107" i="1"/>
  <c r="I106" i="1"/>
  <c r="I105" i="1"/>
  <c r="I104" i="1"/>
  <c r="I103" i="1"/>
  <c r="I102" i="1"/>
  <c r="E99" i="1"/>
  <c r="E97" i="1"/>
  <c r="F97" i="1" s="1"/>
  <c r="E92" i="1"/>
  <c r="F87" i="1"/>
  <c r="E84" i="1"/>
  <c r="I84" i="1" s="1"/>
  <c r="E81" i="1"/>
  <c r="F77" i="1"/>
  <c r="F75" i="1"/>
  <c r="F69" i="1"/>
  <c r="F67" i="1"/>
  <c r="E64" i="1"/>
  <c r="I63" i="1"/>
  <c r="I61" i="1"/>
  <c r="I55" i="1"/>
  <c r="I53" i="1"/>
  <c r="L47" i="1"/>
  <c r="E47" i="1"/>
  <c r="E46" i="1"/>
  <c r="I45" i="1"/>
  <c r="F45" i="1"/>
  <c r="E42" i="1"/>
  <c r="F41" i="1"/>
  <c r="L40" i="1"/>
  <c r="F34" i="1"/>
  <c r="I33" i="1"/>
  <c r="E33" i="1"/>
  <c r="I32" i="1"/>
  <c r="F32" i="1"/>
  <c r="E30" i="1"/>
  <c r="I30" i="1" s="1"/>
  <c r="F25" i="1"/>
  <c r="F23" i="1"/>
  <c r="I22" i="1"/>
  <c r="E21" i="1"/>
  <c r="I21" i="1" s="1"/>
  <c r="I20" i="1"/>
  <c r="E19" i="1"/>
  <c r="I19" i="1" s="1"/>
  <c r="F18" i="1"/>
  <c r="E18" i="1"/>
  <c r="I16" i="1"/>
  <c r="F16" i="1"/>
  <c r="E14" i="1"/>
  <c r="E13" i="1" s="1"/>
  <c r="I11" i="1"/>
  <c r="I10" i="1"/>
  <c r="I8" i="1"/>
  <c r="F8" i="1"/>
  <c r="E7" i="1"/>
  <c r="I4" i="1"/>
  <c r="F4" i="1"/>
  <c r="F84" i="1" s="1"/>
  <c r="I1" i="1"/>
  <c r="E36" i="1" l="1"/>
  <c r="F14" i="1"/>
  <c r="F30" i="1"/>
  <c r="F7" i="1"/>
  <c r="E6" i="1"/>
  <c r="I9" i="1"/>
  <c r="I17" i="1"/>
  <c r="F19" i="1"/>
  <c r="F21" i="1"/>
  <c r="F24" i="1"/>
  <c r="F35" i="1"/>
  <c r="I39" i="1"/>
  <c r="I41" i="1"/>
  <c r="I43" i="1"/>
  <c r="I49" i="1"/>
  <c r="I57" i="1"/>
  <c r="F71" i="1"/>
  <c r="F79" i="1"/>
  <c r="E96" i="1"/>
  <c r="I92" i="1"/>
  <c r="F92" i="1"/>
  <c r="I117" i="1"/>
  <c r="F166" i="1"/>
  <c r="I134" i="1"/>
  <c r="I110" i="1"/>
  <c r="I158" i="1"/>
  <c r="F145" i="1"/>
  <c r="F142" i="1"/>
  <c r="F140" i="1"/>
  <c r="F138" i="1"/>
  <c r="I118" i="1"/>
  <c r="F115" i="1"/>
  <c r="F113" i="1"/>
  <c r="F108" i="1"/>
  <c r="F106" i="1"/>
  <c r="F104" i="1"/>
  <c r="I101" i="1"/>
  <c r="F93" i="1"/>
  <c r="I91" i="1"/>
  <c r="I96" i="1" s="1"/>
  <c r="I82" i="1"/>
  <c r="I80" i="1"/>
  <c r="I78" i="1"/>
  <c r="I76" i="1"/>
  <c r="I74" i="1"/>
  <c r="I72" i="1"/>
  <c r="I70" i="1"/>
  <c r="I68" i="1"/>
  <c r="I66" i="1"/>
  <c r="I64" i="1"/>
  <c r="F63" i="1"/>
  <c r="F61" i="1"/>
  <c r="F59" i="1"/>
  <c r="F57" i="1"/>
  <c r="F55" i="1"/>
  <c r="F53" i="1"/>
  <c r="F51" i="1"/>
  <c r="F164" i="1"/>
  <c r="F161" i="1"/>
  <c r="F156" i="1"/>
  <c r="I153" i="1"/>
  <c r="F149" i="1"/>
  <c r="I137" i="1"/>
  <c r="F124" i="1"/>
  <c r="F122" i="1"/>
  <c r="F120" i="1"/>
  <c r="F116" i="1"/>
  <c r="I111" i="1"/>
  <c r="I100" i="1"/>
  <c r="I94" i="1"/>
  <c r="F91" i="1"/>
  <c r="F80" i="1"/>
  <c r="F78" i="1"/>
  <c r="F76" i="1"/>
  <c r="F74" i="1"/>
  <c r="F72" i="1"/>
  <c r="F70" i="1"/>
  <c r="F68" i="1"/>
  <c r="F66" i="1"/>
  <c r="F64" i="1"/>
  <c r="I62" i="1"/>
  <c r="I60" i="1"/>
  <c r="I58" i="1"/>
  <c r="I56" i="1"/>
  <c r="I54" i="1"/>
  <c r="I52" i="1"/>
  <c r="I50" i="1"/>
  <c r="F167" i="1"/>
  <c r="F146" i="1"/>
  <c r="F143" i="1"/>
  <c r="F141" i="1"/>
  <c r="F139" i="1"/>
  <c r="I136" i="1"/>
  <c r="F114" i="1"/>
  <c r="F109" i="1"/>
  <c r="F107" i="1"/>
  <c r="F105" i="1"/>
  <c r="F103" i="1"/>
  <c r="F94" i="1"/>
  <c r="I89" i="1"/>
  <c r="I87" i="1"/>
  <c r="I79" i="1"/>
  <c r="I77" i="1"/>
  <c r="I75" i="1"/>
  <c r="I73" i="1"/>
  <c r="I71" i="1"/>
  <c r="I69" i="1"/>
  <c r="I67" i="1"/>
  <c r="I65" i="1"/>
  <c r="F62" i="1"/>
  <c r="F60" i="1"/>
  <c r="F58" i="1"/>
  <c r="F56" i="1"/>
  <c r="F54" i="1"/>
  <c r="F52" i="1"/>
  <c r="F50" i="1"/>
  <c r="F44" i="1"/>
  <c r="F46" i="1" s="1"/>
  <c r="I40" i="1"/>
  <c r="I34" i="1"/>
  <c r="F31" i="1"/>
  <c r="I29" i="1"/>
  <c r="F26" i="1"/>
  <c r="I23" i="1"/>
  <c r="F20" i="1"/>
  <c r="F17" i="1"/>
  <c r="F15" i="1"/>
  <c r="F11" i="1"/>
  <c r="F9" i="1"/>
  <c r="F165" i="1"/>
  <c r="F163" i="1"/>
  <c r="F160" i="1"/>
  <c r="F155" i="1"/>
  <c r="F157" i="1" s="1"/>
  <c r="F150" i="1"/>
  <c r="I135" i="1"/>
  <c r="F131" i="1"/>
  <c r="F132" i="1" s="1"/>
  <c r="F127" i="1"/>
  <c r="F129" i="1" s="1"/>
  <c r="F123" i="1"/>
  <c r="F121" i="1"/>
  <c r="I7" i="1"/>
  <c r="F10" i="1"/>
  <c r="I15" i="1"/>
  <c r="I18" i="1"/>
  <c r="F22" i="1"/>
  <c r="I24" i="1"/>
  <c r="I31" i="1"/>
  <c r="I36" i="1" s="1"/>
  <c r="F33" i="1"/>
  <c r="I35" i="1"/>
  <c r="F40" i="1"/>
  <c r="F42" i="1" s="1"/>
  <c r="F47" i="1" s="1"/>
  <c r="I44" i="1"/>
  <c r="I46" i="1" s="1"/>
  <c r="I51" i="1"/>
  <c r="I59" i="1"/>
  <c r="F65" i="1"/>
  <c r="F81" i="1" s="1"/>
  <c r="F73" i="1"/>
  <c r="I93" i="1"/>
  <c r="F112" i="1"/>
  <c r="F117" i="1" s="1"/>
  <c r="F119" i="1"/>
  <c r="F125" i="1" s="1"/>
  <c r="E134" i="1"/>
  <c r="I127" i="1"/>
  <c r="I129" i="1" s="1"/>
  <c r="F162" i="1"/>
  <c r="I162" i="1"/>
  <c r="I168" i="1" s="1"/>
  <c r="E5" i="1" l="1"/>
  <c r="E27" i="1" s="1"/>
  <c r="I6" i="1"/>
  <c r="I5" i="1" s="1"/>
  <c r="I27" i="1" s="1"/>
  <c r="F6" i="1"/>
  <c r="F5" i="1" s="1"/>
  <c r="I42" i="1"/>
  <c r="I47" i="1" s="1"/>
  <c r="F110" i="1"/>
  <c r="I97" i="1"/>
  <c r="F152" i="1"/>
  <c r="I81" i="1"/>
  <c r="F96" i="1"/>
  <c r="E83" i="1"/>
  <c r="F36" i="1"/>
  <c r="F168" i="1"/>
  <c r="F134" i="1"/>
  <c r="I14" i="1"/>
  <c r="I13" i="1" s="1"/>
  <c r="F13" i="1"/>
  <c r="I83" i="1" l="1"/>
  <c r="F83" i="1"/>
  <c r="E85" i="1"/>
  <c r="F85" i="1" s="1"/>
  <c r="I85" i="1"/>
  <c r="I86" i="1" s="1"/>
  <c r="I88" i="1" s="1"/>
  <c r="F27" i="1"/>
  <c r="E86" i="1" l="1"/>
  <c r="E88" i="1" l="1"/>
  <c r="F86" i="1"/>
  <c r="E144" i="1" l="1"/>
  <c r="F88" i="1"/>
  <c r="E147" i="1" l="1"/>
  <c r="E170" i="1" s="1"/>
  <c r="E172" i="1" s="1"/>
  <c r="I144" i="1"/>
  <c r="I147" i="1" s="1"/>
  <c r="I170" i="1" s="1"/>
  <c r="I172" i="1" s="1"/>
  <c r="F144" i="1"/>
  <c r="J144" i="1" l="1"/>
  <c r="F147" i="1"/>
  <c r="F170" i="1" s="1"/>
  <c r="F172" i="1" s="1"/>
</calcChain>
</file>

<file path=xl/sharedStrings.xml><?xml version="1.0" encoding="utf-8"?>
<sst xmlns="http://schemas.openxmlformats.org/spreadsheetml/2006/main" count="199" uniqueCount="184">
  <si>
    <t>INCOME STATEMENT</t>
  </si>
  <si>
    <t>Decembrie 2018 YTD</t>
  </si>
  <si>
    <t>Assets &amp; liabilities rate (Tasso di cambio SP)</t>
  </si>
  <si>
    <t>Profit &amp; loss rate (tasso di cambio CE)</t>
  </si>
  <si>
    <t>Code</t>
  </si>
  <si>
    <t>V.E.E. - Ron</t>
  </si>
  <si>
    <t>CHANGE RATE</t>
  </si>
  <si>
    <t>V.E.E. EURO</t>
  </si>
  <si>
    <t>REVENUE</t>
  </si>
  <si>
    <t>Revenues from direct sales in euro to other client</t>
  </si>
  <si>
    <t>701.01*</t>
  </si>
  <si>
    <t>Revenues from direct sales in euro VIM</t>
  </si>
  <si>
    <t>Revenues from direct sales in ron</t>
  </si>
  <si>
    <t>Revenues from direct sales in euro to Turcia</t>
  </si>
  <si>
    <t>Revenues from services (conto lavoro VIM)</t>
  </si>
  <si>
    <t>Revenues from sales to BMW (PF aquired by VIM)</t>
  </si>
  <si>
    <t>OTHER INCOME AND EXPENSES</t>
  </si>
  <si>
    <t>Other income and expenses</t>
  </si>
  <si>
    <t>Revenues from  waste sales</t>
  </si>
  <si>
    <t>Revenues from debit note to supplier</t>
  </si>
  <si>
    <t>Revenues from  transport rebilled to supplier</t>
  </si>
  <si>
    <t>708.04+708.05</t>
  </si>
  <si>
    <t>708,04+708,05</t>
  </si>
  <si>
    <t>Revenues from debit note from client rebilled to supplier</t>
  </si>
  <si>
    <t>Stocks variation</t>
  </si>
  <si>
    <t>Income from assets produced</t>
  </si>
  <si>
    <t>766+768</t>
  </si>
  <si>
    <t>Other financial income</t>
  </si>
  <si>
    <t>Active exchange differences</t>
  </si>
  <si>
    <t>Passive exchange differences</t>
  </si>
  <si>
    <t>Extraordinary income</t>
  </si>
  <si>
    <t>Extraordinary expenses</t>
  </si>
  <si>
    <t>Income for provision of risks</t>
  </si>
  <si>
    <t>TOTAL REVENUES</t>
  </si>
  <si>
    <t>STOCKS</t>
  </si>
  <si>
    <t>301+341</t>
  </si>
  <si>
    <t>Raw materials</t>
  </si>
  <si>
    <t>Drainages</t>
  </si>
  <si>
    <t>Nature materials inventory items</t>
  </si>
  <si>
    <t>Finished products</t>
  </si>
  <si>
    <t>Raw materials in transit, not arrived</t>
  </si>
  <si>
    <t>Merchandise</t>
  </si>
  <si>
    <t>TOTAL STOCKS</t>
  </si>
  <si>
    <t>COST OF  LABOR</t>
  </si>
  <si>
    <t>Blue Collar</t>
  </si>
  <si>
    <t>gross salary</t>
  </si>
  <si>
    <t>social charges</t>
  </si>
  <si>
    <t>TOTAL CB</t>
  </si>
  <si>
    <t>White Collar</t>
  </si>
  <si>
    <t>TOTAL CW</t>
  </si>
  <si>
    <t>TOTAL COST OF  LABOR</t>
  </si>
  <si>
    <t>OTHER COSTS</t>
  </si>
  <si>
    <t>602.02</t>
  </si>
  <si>
    <t>fuel costs</t>
  </si>
  <si>
    <t>602.03</t>
  </si>
  <si>
    <t>packaging material costs</t>
  </si>
  <si>
    <t>spare parts costs</t>
  </si>
  <si>
    <t>602.08</t>
  </si>
  <si>
    <t>other consumables costs</t>
  </si>
  <si>
    <t>materials subject to inventory Costs</t>
  </si>
  <si>
    <t>meal vouchers</t>
  </si>
  <si>
    <t>energy  - water costs</t>
  </si>
  <si>
    <t>discount</t>
  </si>
  <si>
    <t>repair and maintenance costs</t>
  </si>
  <si>
    <t>612.01</t>
  </si>
  <si>
    <t>rent building</t>
  </si>
  <si>
    <t>concessions</t>
  </si>
  <si>
    <t>rent equipment</t>
  </si>
  <si>
    <t>insurances</t>
  </si>
  <si>
    <t>623,03</t>
  </si>
  <si>
    <t>Advertising, free gifts, representation expenses</t>
  </si>
  <si>
    <t>total transport costs</t>
  </si>
  <si>
    <t>freight transports</t>
  </si>
  <si>
    <t>urgent transports</t>
  </si>
  <si>
    <t>other transports (workers, documents)</t>
  </si>
  <si>
    <t>viney transports</t>
  </si>
  <si>
    <t>expenses for  transfers</t>
  </si>
  <si>
    <t>postage and telephone costs</t>
  </si>
  <si>
    <t>expenses for banking services</t>
  </si>
  <si>
    <t>expenses for services</t>
  </si>
  <si>
    <t>taxes</t>
  </si>
  <si>
    <t>expenses for gift vouchers employees</t>
  </si>
  <si>
    <t>658.01</t>
  </si>
  <si>
    <t>compensation fines sanctions</t>
  </si>
  <si>
    <t>donations and contributions</t>
  </si>
  <si>
    <t>expenditure on assets sold</t>
  </si>
  <si>
    <t>658.08</t>
  </si>
  <si>
    <t>other operating costs (DN from clients)</t>
  </si>
  <si>
    <t>666</t>
  </si>
  <si>
    <t>passive interests</t>
  </si>
  <si>
    <t>depreciation</t>
  </si>
  <si>
    <t>TOTAL OTHER COSTS</t>
  </si>
  <si>
    <t xml:space="preserve">Mp&amp;c  consumption </t>
  </si>
  <si>
    <t>PF aquired by VIM</t>
  </si>
  <si>
    <t>TOTAL COSTS</t>
  </si>
  <si>
    <t>RESULT BEFORE TAX</t>
  </si>
  <si>
    <t>Tax on income</t>
  </si>
  <si>
    <t>RESULT AFTER TAX</t>
  </si>
  <si>
    <t>WHAREHOUSE</t>
  </si>
  <si>
    <t>RON</t>
  </si>
  <si>
    <t>EURO</t>
  </si>
  <si>
    <t>Inventory 01.01.2018</t>
  </si>
  <si>
    <t>Acquisti</t>
  </si>
  <si>
    <t>Inventory 31.12.2018</t>
  </si>
  <si>
    <t>Consumed</t>
  </si>
  <si>
    <t>DIFF.  2018</t>
  </si>
  <si>
    <t xml:space="preserve"> </t>
  </si>
  <si>
    <t>BALANCE SHEET</t>
  </si>
  <si>
    <t>ASSETS</t>
  </si>
  <si>
    <t>Facility</t>
  </si>
  <si>
    <t>Vehicles</t>
  </si>
  <si>
    <t>Equipment and small tools</t>
  </si>
  <si>
    <t>Machinery</t>
  </si>
  <si>
    <t>214</t>
  </si>
  <si>
    <t>Furniture and office machines</t>
  </si>
  <si>
    <t>205</t>
  </si>
  <si>
    <t>Licenses</t>
  </si>
  <si>
    <t xml:space="preserve">REALIZABLE ASSETS </t>
  </si>
  <si>
    <t>301+302+341</t>
  </si>
  <si>
    <t>Warehouse</t>
  </si>
  <si>
    <t>411+418</t>
  </si>
  <si>
    <t>Clients</t>
  </si>
  <si>
    <t>VARIOUS CREDITORS</t>
  </si>
  <si>
    <t>Loans to suppliers</t>
  </si>
  <si>
    <t>231</t>
  </si>
  <si>
    <t>Fixed assets in progress Advances to suppliers</t>
  </si>
  <si>
    <t>267</t>
  </si>
  <si>
    <t>Security deposits</t>
  </si>
  <si>
    <t>Advances to employees</t>
  </si>
  <si>
    <t>Receivables from other</t>
  </si>
  <si>
    <t>prepaid Expensees</t>
  </si>
  <si>
    <t>AVAILABLE ASSETS</t>
  </si>
  <si>
    <t>531+542+532</t>
  </si>
  <si>
    <t>Casse</t>
  </si>
  <si>
    <t>5121+5124</t>
  </si>
  <si>
    <t xml:space="preserve">Banks </t>
  </si>
  <si>
    <t>PREPAYMENTS AND ACCRUED INCOME</t>
  </si>
  <si>
    <t>Prepayments</t>
  </si>
  <si>
    <t>TOTAL ASSETS</t>
  </si>
  <si>
    <t>NET LIABILITIES</t>
  </si>
  <si>
    <t>101.02</t>
  </si>
  <si>
    <t xml:space="preserve">Share capital subscribed and paid </t>
  </si>
  <si>
    <t>106</t>
  </si>
  <si>
    <t>Legal reserve</t>
  </si>
  <si>
    <t>117.15</t>
  </si>
  <si>
    <t>Undistributed profit for year 2015</t>
  </si>
  <si>
    <t>117.16</t>
  </si>
  <si>
    <t>Undistributed profit for year 2016</t>
  </si>
  <si>
    <t>117.17</t>
  </si>
  <si>
    <t>117,17</t>
  </si>
  <si>
    <t>Undistributed profit for year 2017</t>
  </si>
  <si>
    <t>129</t>
  </si>
  <si>
    <t>Profit sharing</t>
  </si>
  <si>
    <t>121</t>
  </si>
  <si>
    <t>Profit for the year 2018</t>
  </si>
  <si>
    <t>162</t>
  </si>
  <si>
    <t>167</t>
  </si>
  <si>
    <t>Credit 5 year</t>
  </si>
  <si>
    <t xml:space="preserve">Leasing </t>
  </si>
  <si>
    <t>FONDI VARI</t>
  </si>
  <si>
    <t>280</t>
  </si>
  <si>
    <t>Depreciation on intangible assets</t>
  </si>
  <si>
    <t>Depreciation on tangible assets</t>
  </si>
  <si>
    <t>SHORT TIME LIABILITIES</t>
  </si>
  <si>
    <t>401+404+408+419</t>
  </si>
  <si>
    <t>Suppliers</t>
  </si>
  <si>
    <t>519</t>
  </si>
  <si>
    <t>Loan short period</t>
  </si>
  <si>
    <t>OTHER DEBTS</t>
  </si>
  <si>
    <t>421+423</t>
  </si>
  <si>
    <t>To employees</t>
  </si>
  <si>
    <t>Voluntary pension</t>
  </si>
  <si>
    <t>431+428</t>
  </si>
  <si>
    <t>Social contributions</t>
  </si>
  <si>
    <t>437+444+447+448</t>
  </si>
  <si>
    <t>Special fonds contributions</t>
  </si>
  <si>
    <t xml:space="preserve">Provision for taxes  </t>
  </si>
  <si>
    <t>442</t>
  </si>
  <si>
    <t xml:space="preserve">Credit recoverable VAT </t>
  </si>
  <si>
    <t>461+457+462+455+491</t>
  </si>
  <si>
    <t>461+457</t>
  </si>
  <si>
    <t>Debts to various</t>
  </si>
  <si>
    <t>Revenues in advance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</si>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</sst>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#,##0_);\(#,##0\)_);&quot;-&quot;_)"/>
    <numFmt numFmtId="165" formatCode="#,##0.00000_);\(#,##0.00000\)_);&quot;-&quot;_)"/>
    <numFmt numFmtId="166" formatCode="#,##0.0000"/>
    <numFmt numFmtId="167" formatCode="mm/yy"/>
    <numFmt numFmtId="168" formatCode="#,##0.00;\(#,##0.00\)"/>
    <numFmt numFmtId="169" formatCode="#,##0.000000000_);\(#,##0.000000000\)"/>
    <numFmt numFmtId="170" formatCode="#,##0.0_);\(#,##0.0\)"/>
    <numFmt numFmtId="171" formatCode="#,##0.0"/>
    <numFmt numFmtId="172" formatCode="#,##0.000000000"/>
    <numFmt numFmtId="173" formatCode="#,##0.0000000000"/>
    <numFmt numFmtId="174" formatCode="0.0000"/>
    <numFmt numFmtId="175" formatCode="#,##0.00000000000"/>
    <numFmt numFmtId="176" formatCode="#,##0.000000_);\(#,##0.000000\)"/>
    <numFmt numFmtId="177" formatCode="#,##0.00000000"/>
    <numFmt numFmtId="178" formatCode="#,##0.00\ ;\(#,##0.00&quot; )&quot;"/>
  </numFmts>
  <fonts count="25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1F497D"/>
      <name val="Calibri"/>
      <family val="2"/>
    </font>
    <font>
      <sz val="10"/>
      <color rgb="FF222222"/>
      <name val="Arial"/>
      <family val="2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" fillId="0" borderId="0"/>
  </cellStyleXfs>
  <cellXfs count="20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4" fontId="3" fillId="2" borderId="0" xfId="0" applyNumberFormat="1" applyFont="1" applyFill="1"/>
    <xf numFmtId="14" fontId="4" fillId="0" borderId="0" xfId="0" applyNumberFormat="1" applyFont="1"/>
    <xf numFmtId="14" fontId="4" fillId="2" borderId="0" xfId="0" applyNumberFormat="1" applyFont="1" applyFill="1"/>
    <xf numFmtId="43" fontId="4" fillId="0" borderId="0" xfId="1" applyFont="1"/>
    <xf numFmtId="4" fontId="2" fillId="0" borderId="0" xfId="0" applyNumberFormat="1" applyFont="1"/>
    <xf numFmtId="164" fontId="5" fillId="3" borderId="1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0" fontId="4" fillId="0" borderId="0" xfId="0" applyFont="1"/>
    <xf numFmtId="4" fontId="4" fillId="2" borderId="0" xfId="0" applyNumberFormat="1" applyFont="1" applyFill="1"/>
    <xf numFmtId="165" fontId="6" fillId="4" borderId="2" xfId="2" applyNumberFormat="1" applyFont="1" applyFill="1" applyBorder="1" applyAlignment="1" applyProtection="1">
      <alignment vertical="center"/>
      <protection locked="0"/>
    </xf>
    <xf numFmtId="0" fontId="7" fillId="0" borderId="3" xfId="0" applyFont="1" applyBorder="1"/>
    <xf numFmtId="49" fontId="7" fillId="0" borderId="3" xfId="0" applyNumberFormat="1" applyFont="1" applyBorder="1"/>
    <xf numFmtId="0" fontId="2" fillId="0" borderId="3" xfId="0" applyFont="1" applyBorder="1"/>
    <xf numFmtId="0" fontId="7" fillId="2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43" fontId="7" fillId="0" borderId="0" xfId="1" applyFont="1" applyAlignment="1">
      <alignment horizontal="center"/>
    </xf>
    <xf numFmtId="49" fontId="2" fillId="0" borderId="3" xfId="0" applyNumberFormat="1" applyFont="1" applyBorder="1"/>
    <xf numFmtId="14" fontId="8" fillId="2" borderId="3" xfId="0" applyNumberFormat="1" applyFont="1" applyFill="1" applyBorder="1" applyAlignment="1">
      <alignment horizontal="center"/>
    </xf>
    <xf numFmtId="166" fontId="8" fillId="0" borderId="3" xfId="0" applyNumberFormat="1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43" fontId="2" fillId="0" borderId="0" xfId="1" applyFont="1"/>
    <xf numFmtId="167" fontId="3" fillId="0" borderId="0" xfId="0" applyNumberFormat="1" applyFont="1"/>
    <xf numFmtId="0" fontId="9" fillId="0" borderId="3" xfId="0" applyFont="1" applyBorder="1"/>
    <xf numFmtId="4" fontId="9" fillId="2" borderId="4" xfId="0" applyNumberFormat="1" applyFont="1" applyFill="1" applyBorder="1"/>
    <xf numFmtId="4" fontId="9" fillId="0" borderId="3" xfId="0" applyNumberFormat="1" applyFont="1" applyBorder="1"/>
    <xf numFmtId="43" fontId="3" fillId="0" borderId="0" xfId="1" applyFont="1"/>
    <xf numFmtId="167" fontId="3" fillId="0" borderId="0" xfId="0" applyNumberFormat="1" applyFont="1" applyAlignment="1">
      <alignment horizontal="center"/>
    </xf>
    <xf numFmtId="0" fontId="2" fillId="2" borderId="3" xfId="0" applyFont="1" applyFill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0" fontId="2" fillId="2" borderId="5" xfId="0" applyFont="1" applyFill="1" applyBorder="1"/>
    <xf numFmtId="168" fontId="2" fillId="2" borderId="6" xfId="0" applyNumberFormat="1" applyFont="1" applyFill="1" applyBorder="1"/>
    <xf numFmtId="4" fontId="2" fillId="2" borderId="7" xfId="0" applyNumberFormat="1" applyFont="1" applyFill="1" applyBorder="1"/>
    <xf numFmtId="168" fontId="2" fillId="2" borderId="0" xfId="0" applyNumberFormat="1" applyFont="1" applyFill="1"/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" fontId="2" fillId="0" borderId="7" xfId="0" applyNumberFormat="1" applyFont="1" applyBorder="1"/>
    <xf numFmtId="0" fontId="2" fillId="0" borderId="3" xfId="0" applyFont="1" applyBorder="1" applyAlignment="1">
      <alignment horizontal="left"/>
    </xf>
    <xf numFmtId="4" fontId="2" fillId="2" borderId="8" xfId="0" applyNumberFormat="1" applyFont="1" applyFill="1" applyBorder="1"/>
    <xf numFmtId="4" fontId="2" fillId="0" borderId="3" xfId="0" applyNumberFormat="1" applyFont="1" applyBorder="1"/>
    <xf numFmtId="0" fontId="2" fillId="2" borderId="3" xfId="0" applyFont="1" applyFill="1" applyBorder="1"/>
    <xf numFmtId="4" fontId="2" fillId="2" borderId="3" xfId="0" applyNumberFormat="1" applyFont="1" applyFill="1" applyBorder="1"/>
    <xf numFmtId="4" fontId="10" fillId="0" borderId="0" xfId="0" applyNumberFormat="1" applyFont="1"/>
    <xf numFmtId="168" fontId="9" fillId="2" borderId="3" xfId="0" applyNumberFormat="1" applyFont="1" applyFill="1" applyBorder="1"/>
    <xf numFmtId="168" fontId="9" fillId="2" borderId="0" xfId="0" applyNumberFormat="1" applyFont="1" applyFill="1"/>
    <xf numFmtId="0" fontId="5" fillId="0" borderId="3" xfId="0" applyFont="1" applyBorder="1"/>
    <xf numFmtId="4" fontId="2" fillId="2" borderId="0" xfId="0" applyNumberFormat="1" applyFont="1" applyFill="1"/>
    <xf numFmtId="0" fontId="11" fillId="0" borderId="0" xfId="0" applyFont="1"/>
    <xf numFmtId="168" fontId="2" fillId="2" borderId="3" xfId="0" applyNumberFormat="1" applyFont="1" applyFill="1" applyBorder="1"/>
    <xf numFmtId="168" fontId="2" fillId="0" borderId="3" xfId="0" applyNumberFormat="1" applyFont="1" applyBorder="1"/>
    <xf numFmtId="4" fontId="12" fillId="2" borderId="3" xfId="0" applyNumberFormat="1" applyFont="1" applyFill="1" applyBorder="1"/>
    <xf numFmtId="169" fontId="2" fillId="0" borderId="0" xfId="0" applyNumberFormat="1" applyFont="1"/>
    <xf numFmtId="170" fontId="2" fillId="0" borderId="0" xfId="0" applyNumberFormat="1" applyFont="1"/>
    <xf numFmtId="49" fontId="5" fillId="0" borderId="3" xfId="0" applyNumberFormat="1" applyFont="1" applyBorder="1"/>
    <xf numFmtId="171" fontId="2" fillId="2" borderId="0" xfId="0" applyNumberFormat="1" applyFont="1" applyFill="1"/>
    <xf numFmtId="43" fontId="0" fillId="0" borderId="0" xfId="1" applyFont="1"/>
    <xf numFmtId="39" fontId="2" fillId="0" borderId="0" xfId="0" applyNumberFormat="1" applyFont="1"/>
    <xf numFmtId="168" fontId="2" fillId="0" borderId="0" xfId="0" applyNumberFormat="1" applyFont="1"/>
    <xf numFmtId="0" fontId="2" fillId="5" borderId="3" xfId="0" applyFont="1" applyFill="1" applyBorder="1"/>
    <xf numFmtId="49" fontId="2" fillId="5" borderId="3" xfId="0" applyNumberFormat="1" applyFont="1" applyFill="1" applyBorder="1"/>
    <xf numFmtId="0" fontId="9" fillId="5" borderId="3" xfId="0" applyFont="1" applyFill="1" applyBorder="1"/>
    <xf numFmtId="0" fontId="7" fillId="5" borderId="3" xfId="0" applyFont="1" applyFill="1" applyBorder="1" applyAlignment="1">
      <alignment horizontal="center"/>
    </xf>
    <xf numFmtId="168" fontId="2" fillId="5" borderId="3" xfId="0" applyNumberFormat="1" applyFont="1" applyFill="1" applyBorder="1"/>
    <xf numFmtId="168" fontId="9" fillId="0" borderId="0" xfId="0" applyNumberFormat="1" applyFont="1"/>
    <xf numFmtId="0" fontId="2" fillId="5" borderId="3" xfId="0" applyFont="1" applyFill="1" applyBorder="1" applyAlignment="1">
      <alignment horizontal="left"/>
    </xf>
    <xf numFmtId="49" fontId="2" fillId="5" borderId="3" xfId="0" applyNumberFormat="1" applyFont="1" applyFill="1" applyBorder="1" applyAlignment="1">
      <alignment horizontal="left"/>
    </xf>
    <xf numFmtId="4" fontId="2" fillId="5" borderId="3" xfId="0" applyNumberFormat="1" applyFont="1" applyFill="1" applyBorder="1"/>
    <xf numFmtId="4" fontId="2" fillId="0" borderId="0" xfId="0" applyNumberFormat="1" applyFont="1" applyAlignment="1">
      <alignment horizontal="right"/>
    </xf>
    <xf numFmtId="1" fontId="2" fillId="5" borderId="3" xfId="0" applyNumberFormat="1" applyFont="1" applyFill="1" applyBorder="1" applyAlignment="1">
      <alignment horizontal="left"/>
    </xf>
    <xf numFmtId="4" fontId="7" fillId="0" borderId="0" xfId="0" applyNumberFormat="1" applyFont="1"/>
    <xf numFmtId="10" fontId="7" fillId="0" borderId="0" xfId="0" applyNumberFormat="1" applyFont="1" applyAlignment="1">
      <alignment horizontal="center"/>
    </xf>
    <xf numFmtId="4" fontId="9" fillId="5" borderId="3" xfId="0" applyNumberFormat="1" applyFont="1" applyFill="1" applyBorder="1"/>
    <xf numFmtId="49" fontId="2" fillId="6" borderId="3" xfId="0" applyNumberFormat="1" applyFont="1" applyFill="1" applyBorder="1"/>
    <xf numFmtId="0" fontId="13" fillId="0" borderId="3" xfId="0" applyFont="1" applyBorder="1"/>
    <xf numFmtId="172" fontId="2" fillId="0" borderId="0" xfId="0" applyNumberFormat="1" applyFont="1"/>
    <xf numFmtId="0" fontId="2" fillId="6" borderId="3" xfId="0" applyFont="1" applyFill="1" applyBorder="1"/>
    <xf numFmtId="0" fontId="9" fillId="6" borderId="3" xfId="0" applyFont="1" applyFill="1" applyBorder="1"/>
    <xf numFmtId="4" fontId="2" fillId="6" borderId="3" xfId="0" applyNumberFormat="1" applyFont="1" applyFill="1" applyBorder="1"/>
    <xf numFmtId="173" fontId="2" fillId="0" borderId="0" xfId="0" applyNumberFormat="1" applyFont="1"/>
    <xf numFmtId="10" fontId="2" fillId="0" borderId="0" xfId="0" applyNumberFormat="1" applyFont="1"/>
    <xf numFmtId="0" fontId="2" fillId="6" borderId="3" xfId="0" applyFont="1" applyFill="1" applyBorder="1" applyAlignment="1">
      <alignment horizontal="left"/>
    </xf>
    <xf numFmtId="49" fontId="2" fillId="6" borderId="3" xfId="0" applyNumberFormat="1" applyFont="1" applyFill="1" applyBorder="1" applyAlignment="1">
      <alignment horizontal="left"/>
    </xf>
    <xf numFmtId="4" fontId="14" fillId="6" borderId="3" xfId="0" applyNumberFormat="1" applyFont="1" applyFill="1" applyBorder="1"/>
    <xf numFmtId="168" fontId="2" fillId="6" borderId="3" xfId="0" applyNumberFormat="1" applyFont="1" applyFill="1" applyBorder="1"/>
    <xf numFmtId="1" fontId="1" fillId="0" borderId="9" xfId="0" applyNumberFormat="1" applyFont="1" applyBorder="1"/>
    <xf numFmtId="3" fontId="2" fillId="0" borderId="0" xfId="0" applyNumberFormat="1" applyFont="1"/>
    <xf numFmtId="174" fontId="1" fillId="0" borderId="10" xfId="0" applyNumberFormat="1" applyFont="1" applyBorder="1"/>
    <xf numFmtId="4" fontId="15" fillId="6" borderId="3" xfId="0" applyNumberFormat="1" applyFont="1" applyFill="1" applyBorder="1"/>
    <xf numFmtId="4" fontId="7" fillId="6" borderId="3" xfId="0" applyNumberFormat="1" applyFont="1" applyFill="1" applyBorder="1"/>
    <xf numFmtId="4" fontId="0" fillId="6" borderId="3" xfId="0" applyNumberFormat="1" applyFill="1" applyBorder="1"/>
    <xf numFmtId="4" fontId="5" fillId="6" borderId="3" xfId="0" applyNumberFormat="1" applyFont="1" applyFill="1" applyBorder="1"/>
    <xf numFmtId="1" fontId="5" fillId="0" borderId="9" xfId="0" applyNumberFormat="1" applyFont="1" applyBorder="1"/>
    <xf numFmtId="4" fontId="9" fillId="6" borderId="3" xfId="0" applyNumberFormat="1" applyFont="1" applyFill="1" applyBorder="1"/>
    <xf numFmtId="3" fontId="15" fillId="0" borderId="3" xfId="0" applyNumberFormat="1" applyFont="1" applyBorder="1"/>
    <xf numFmtId="175" fontId="2" fillId="0" borderId="0" xfId="0" applyNumberFormat="1" applyFont="1"/>
    <xf numFmtId="1" fontId="2" fillId="0" borderId="0" xfId="0" applyNumberFormat="1" applyFont="1"/>
    <xf numFmtId="46" fontId="2" fillId="0" borderId="3" xfId="0" applyNumberFormat="1" applyFont="1" applyBorder="1"/>
    <xf numFmtId="0" fontId="16" fillId="0" borderId="6" xfId="0" applyFont="1" applyBorder="1"/>
    <xf numFmtId="2" fontId="2" fillId="0" borderId="0" xfId="0" applyNumberFormat="1" applyFont="1"/>
    <xf numFmtId="0" fontId="11" fillId="0" borderId="6" xfId="0" applyFont="1" applyBorder="1"/>
    <xf numFmtId="0" fontId="0" fillId="0" borderId="6" xfId="0" applyBorder="1" applyAlignment="1">
      <alignment horizontal="left" vertical="top" wrapText="1"/>
    </xf>
    <xf numFmtId="0" fontId="0" fillId="0" borderId="6" xfId="0" applyBorder="1"/>
    <xf numFmtId="4" fontId="7" fillId="2" borderId="0" xfId="0" applyNumberFormat="1" applyFont="1" applyFill="1"/>
    <xf numFmtId="0" fontId="0" fillId="0" borderId="6" xfId="0" applyBorder="1" applyAlignment="1">
      <alignment vertical="top" wrapText="1"/>
    </xf>
    <xf numFmtId="0" fontId="1" fillId="0" borderId="6" xfId="0" applyFont="1" applyBorder="1"/>
    <xf numFmtId="0" fontId="2" fillId="7" borderId="3" xfId="0" applyFont="1" applyFill="1" applyBorder="1" applyAlignment="1">
      <alignment horizontal="left"/>
    </xf>
    <xf numFmtId="49" fontId="2" fillId="7" borderId="3" xfId="0" applyNumberFormat="1" applyFont="1" applyFill="1" applyBorder="1" applyAlignment="1">
      <alignment horizontal="left"/>
    </xf>
    <xf numFmtId="0" fontId="5" fillId="7" borderId="6" xfId="0" applyFont="1" applyFill="1" applyBorder="1"/>
    <xf numFmtId="4" fontId="2" fillId="7" borderId="3" xfId="0" applyNumberFormat="1" applyFont="1" applyFill="1" applyBorder="1"/>
    <xf numFmtId="0" fontId="0" fillId="7" borderId="6" xfId="0" applyFill="1" applyBorder="1"/>
    <xf numFmtId="4" fontId="0" fillId="7" borderId="11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 vertical="top"/>
    </xf>
    <xf numFmtId="4" fontId="0" fillId="2" borderId="12" xfId="0" applyNumberFormat="1" applyFill="1" applyBorder="1" applyAlignment="1">
      <alignment horizontal="right" vertical="top"/>
    </xf>
    <xf numFmtId="4" fontId="7" fillId="2" borderId="3" xfId="0" applyNumberFormat="1" applyFont="1" applyFill="1" applyBorder="1"/>
    <xf numFmtId="168" fontId="7" fillId="2" borderId="3" xfId="0" applyNumberFormat="1" applyFont="1" applyFill="1" applyBorder="1"/>
    <xf numFmtId="176" fontId="2" fillId="0" borderId="0" xfId="0" applyNumberFormat="1" applyFont="1"/>
    <xf numFmtId="49" fontId="5" fillId="0" borderId="3" xfId="0" applyNumberFormat="1" applyFont="1" applyBorder="1" applyAlignment="1">
      <alignment horizontal="left"/>
    </xf>
    <xf numFmtId="4" fontId="7" fillId="0" borderId="3" xfId="0" applyNumberFormat="1" applyFont="1" applyBorder="1"/>
    <xf numFmtId="168" fontId="7" fillId="0" borderId="3" xfId="0" applyNumberFormat="1" applyFont="1" applyBorder="1"/>
    <xf numFmtId="166" fontId="2" fillId="2" borderId="0" xfId="0" applyNumberFormat="1" applyFont="1" applyFill="1"/>
    <xf numFmtId="177" fontId="2" fillId="0" borderId="0" xfId="0" applyNumberFormat="1" applyFont="1"/>
    <xf numFmtId="0" fontId="9" fillId="0" borderId="4" xfId="0" applyFont="1" applyBorder="1"/>
    <xf numFmtId="4" fontId="9" fillId="0" borderId="4" xfId="0" applyNumberFormat="1" applyFont="1" applyBorder="1"/>
    <xf numFmtId="0" fontId="2" fillId="5" borderId="5" xfId="0" applyFont="1" applyFill="1" applyBorder="1"/>
    <xf numFmtId="49" fontId="2" fillId="5" borderId="5" xfId="0" applyNumberFormat="1" applyFont="1" applyFill="1" applyBorder="1"/>
    <xf numFmtId="0" fontId="17" fillId="5" borderId="13" xfId="0" applyFont="1" applyFill="1" applyBorder="1" applyAlignment="1">
      <alignment horizontal="center"/>
    </xf>
    <xf numFmtId="4" fontId="17" fillId="5" borderId="14" xfId="0" applyNumberFormat="1" applyFont="1" applyFill="1" applyBorder="1" applyAlignment="1">
      <alignment horizontal="center"/>
    </xf>
    <xf numFmtId="4" fontId="17" fillId="5" borderId="15" xfId="0" applyNumberFormat="1" applyFont="1" applyFill="1" applyBorder="1" applyAlignment="1">
      <alignment horizontal="center"/>
    </xf>
    <xf numFmtId="43" fontId="2" fillId="2" borderId="0" xfId="1" applyFont="1" applyFill="1"/>
    <xf numFmtId="0" fontId="2" fillId="5" borderId="16" xfId="0" applyFont="1" applyFill="1" applyBorder="1"/>
    <xf numFmtId="168" fontId="2" fillId="5" borderId="17" xfId="0" applyNumberFormat="1" applyFont="1" applyFill="1" applyBorder="1"/>
    <xf numFmtId="4" fontId="2" fillId="5" borderId="0" xfId="0" applyNumberFormat="1" applyFont="1" applyFill="1"/>
    <xf numFmtId="0" fontId="2" fillId="5" borderId="18" xfId="0" applyFont="1" applyFill="1" applyBorder="1"/>
    <xf numFmtId="4" fontId="2" fillId="5" borderId="19" xfId="0" applyNumberFormat="1" applyFont="1" applyFill="1" applyBorder="1"/>
    <xf numFmtId="0" fontId="7" fillId="5" borderId="8" xfId="0" applyFont="1" applyFill="1" applyBorder="1"/>
    <xf numFmtId="168" fontId="7" fillId="5" borderId="17" xfId="0" applyNumberFormat="1" applyFont="1" applyFill="1" applyBorder="1"/>
    <xf numFmtId="0" fontId="2" fillId="0" borderId="7" xfId="0" applyFont="1" applyBorder="1"/>
    <xf numFmtId="49" fontId="2" fillId="0" borderId="7" xfId="0" applyNumberFormat="1" applyFont="1" applyBorder="1"/>
    <xf numFmtId="0" fontId="19" fillId="0" borderId="16" xfId="3" applyFont="1" applyBorder="1"/>
    <xf numFmtId="49" fontId="19" fillId="0" borderId="16" xfId="3" applyNumberFormat="1" applyFont="1" applyBorder="1"/>
    <xf numFmtId="0" fontId="15" fillId="0" borderId="3" xfId="3" applyFont="1" applyBorder="1"/>
    <xf numFmtId="0" fontId="20" fillId="2" borderId="3" xfId="3" applyFont="1" applyFill="1" applyBorder="1" applyAlignment="1">
      <alignment horizontal="center"/>
    </xf>
    <xf numFmtId="0" fontId="20" fillId="0" borderId="3" xfId="3" applyFont="1" applyBorder="1" applyAlignment="1">
      <alignment horizontal="center"/>
    </xf>
    <xf numFmtId="0" fontId="21" fillId="0" borderId="3" xfId="3" applyFont="1" applyBorder="1"/>
    <xf numFmtId="0" fontId="22" fillId="2" borderId="3" xfId="3" applyFont="1" applyFill="1" applyBorder="1" applyAlignment="1">
      <alignment horizontal="left"/>
    </xf>
    <xf numFmtId="0" fontId="20" fillId="0" borderId="3" xfId="3" applyFont="1" applyBorder="1" applyAlignment="1">
      <alignment horizontal="left"/>
    </xf>
    <xf numFmtId="0" fontId="2" fillId="0" borderId="16" xfId="3" applyFont="1" applyBorder="1" applyAlignment="1">
      <alignment horizontal="left"/>
    </xf>
    <xf numFmtId="49" fontId="2" fillId="0" borderId="16" xfId="3" applyNumberFormat="1" applyFont="1" applyBorder="1" applyAlignment="1">
      <alignment horizontal="left"/>
    </xf>
    <xf numFmtId="0" fontId="2" fillId="0" borderId="3" xfId="3" applyFont="1" applyBorder="1"/>
    <xf numFmtId="4" fontId="2" fillId="0" borderId="3" xfId="3" applyNumberFormat="1" applyFont="1" applyBorder="1"/>
    <xf numFmtId="0" fontId="12" fillId="0" borderId="16" xfId="3" applyFont="1" applyBorder="1" applyAlignment="1">
      <alignment horizontal="left"/>
    </xf>
    <xf numFmtId="49" fontId="12" fillId="0" borderId="16" xfId="3" applyNumberFormat="1" applyFont="1" applyBorder="1" applyAlignment="1">
      <alignment horizontal="left"/>
    </xf>
    <xf numFmtId="4" fontId="2" fillId="2" borderId="3" xfId="3" applyNumberFormat="1" applyFont="1" applyFill="1" applyBorder="1"/>
    <xf numFmtId="0" fontId="2" fillId="2" borderId="0" xfId="0" applyFont="1" applyFill="1" applyAlignment="1">
      <alignment horizontal="center"/>
    </xf>
    <xf numFmtId="4" fontId="7" fillId="2" borderId="3" xfId="3" applyNumberFormat="1" applyFont="1" applyFill="1" applyBorder="1"/>
    <xf numFmtId="4" fontId="7" fillId="0" borderId="3" xfId="3" applyNumberFormat="1" applyFont="1" applyBorder="1"/>
    <xf numFmtId="0" fontId="2" fillId="0" borderId="16" xfId="3" applyFont="1" applyBorder="1"/>
    <xf numFmtId="49" fontId="2" fillId="0" borderId="16" xfId="3" applyNumberFormat="1" applyFont="1" applyBorder="1"/>
    <xf numFmtId="0" fontId="7" fillId="0" borderId="3" xfId="3" applyFont="1" applyBorder="1"/>
    <xf numFmtId="3" fontId="2" fillId="0" borderId="16" xfId="3" applyNumberFormat="1" applyFont="1" applyBorder="1" applyAlignment="1">
      <alignment horizontal="left"/>
    </xf>
    <xf numFmtId="0" fontId="2" fillId="0" borderId="5" xfId="3" applyFont="1" applyBorder="1"/>
    <xf numFmtId="4" fontId="0" fillId="2" borderId="0" xfId="0" applyNumberFormat="1" applyFill="1" applyAlignment="1">
      <alignment horizontal="right" vertical="top"/>
    </xf>
    <xf numFmtId="4" fontId="0" fillId="2" borderId="6" xfId="0" applyNumberFormat="1" applyFill="1" applyBorder="1" applyAlignment="1">
      <alignment horizontal="right" vertical="top"/>
    </xf>
    <xf numFmtId="4" fontId="2" fillId="0" borderId="7" xfId="3" applyNumberFormat="1" applyFont="1" applyBorder="1"/>
    <xf numFmtId="4" fontId="2" fillId="2" borderId="8" xfId="3" applyNumberFormat="1" applyFont="1" applyFill="1" applyBorder="1"/>
    <xf numFmtId="168" fontId="7" fillId="2" borderId="3" xfId="3" applyNumberFormat="1" applyFont="1" applyFill="1" applyBorder="1"/>
    <xf numFmtId="168" fontId="7" fillId="0" borderId="3" xfId="3" applyNumberFormat="1" applyFont="1" applyBorder="1"/>
    <xf numFmtId="4" fontId="0" fillId="2" borderId="20" xfId="0" applyNumberFormat="1" applyFill="1" applyBorder="1" applyAlignment="1">
      <alignment horizontal="right" vertical="top"/>
    </xf>
    <xf numFmtId="4" fontId="2" fillId="2" borderId="3" xfId="3" applyNumberFormat="1" applyFont="1" applyFill="1" applyBorder="1" applyAlignment="1">
      <alignment horizontal="right"/>
    </xf>
    <xf numFmtId="4" fontId="2" fillId="0" borderId="3" xfId="3" applyNumberFormat="1" applyFont="1" applyBorder="1" applyAlignment="1">
      <alignment horizontal="right"/>
    </xf>
    <xf numFmtId="0" fontId="2" fillId="2" borderId="0" xfId="0" applyFont="1" applyFill="1"/>
    <xf numFmtId="4" fontId="7" fillId="2" borderId="8" xfId="3" applyNumberFormat="1" applyFont="1" applyFill="1" applyBorder="1"/>
    <xf numFmtId="49" fontId="5" fillId="0" borderId="16" xfId="3" applyNumberFormat="1" applyFont="1" applyBorder="1"/>
    <xf numFmtId="4" fontId="15" fillId="0" borderId="3" xfId="3" applyNumberFormat="1" applyFont="1" applyBorder="1"/>
    <xf numFmtId="0" fontId="2" fillId="0" borderId="21" xfId="3" applyFont="1" applyBorder="1"/>
    <xf numFmtId="49" fontId="2" fillId="0" borderId="21" xfId="3" applyNumberFormat="1" applyFont="1" applyBorder="1"/>
    <xf numFmtId="0" fontId="2" fillId="0" borderId="4" xfId="3" applyFont="1" applyBorder="1"/>
    <xf numFmtId="4" fontId="7" fillId="2" borderId="4" xfId="3" applyNumberFormat="1" applyFont="1" applyFill="1" applyBorder="1"/>
    <xf numFmtId="0" fontId="2" fillId="0" borderId="22" xfId="3" applyFont="1" applyBorder="1"/>
    <xf numFmtId="49" fontId="2" fillId="0" borderId="22" xfId="3" applyNumberFormat="1" applyFont="1" applyBorder="1"/>
    <xf numFmtId="0" fontId="2" fillId="0" borderId="23" xfId="3" applyFont="1" applyBorder="1"/>
    <xf numFmtId="4" fontId="7" fillId="2" borderId="11" xfId="3" applyNumberFormat="1" applyFont="1" applyFill="1" applyBorder="1"/>
    <xf numFmtId="4" fontId="7" fillId="0" borderId="11" xfId="3" applyNumberFormat="1" applyFont="1" applyBorder="1"/>
    <xf numFmtId="0" fontId="9" fillId="0" borderId="3" xfId="3" applyFont="1" applyBorder="1"/>
    <xf numFmtId="49" fontId="12" fillId="0" borderId="16" xfId="3" applyNumberFormat="1" applyFont="1" applyBorder="1"/>
    <xf numFmtId="49" fontId="12" fillId="0" borderId="16" xfId="1" applyNumberFormat="1" applyFont="1" applyBorder="1"/>
    <xf numFmtId="0" fontId="12" fillId="0" borderId="3" xfId="3" applyFont="1" applyBorder="1"/>
    <xf numFmtId="168" fontId="12" fillId="2" borderId="3" xfId="3" applyNumberFormat="1" applyFont="1" applyFill="1" applyBorder="1"/>
    <xf numFmtId="168" fontId="2" fillId="2" borderId="4" xfId="3" applyNumberFormat="1" applyFont="1" applyFill="1" applyBorder="1"/>
    <xf numFmtId="43" fontId="2" fillId="0" borderId="0" xfId="0" applyNumberFormat="1" applyFont="1"/>
    <xf numFmtId="168" fontId="2" fillId="2" borderId="3" xfId="3" applyNumberFormat="1" applyFont="1" applyFill="1" applyBorder="1"/>
    <xf numFmtId="168" fontId="2" fillId="0" borderId="3" xfId="3" applyNumberFormat="1" applyFont="1" applyBorder="1"/>
    <xf numFmtId="4" fontId="2" fillId="2" borderId="4" xfId="3" applyNumberFormat="1" applyFont="1" applyFill="1" applyBorder="1"/>
    <xf numFmtId="4" fontId="0" fillId="2" borderId="24" xfId="0" applyNumberFormat="1" applyFill="1" applyBorder="1" applyAlignment="1">
      <alignment horizontal="right" vertical="top"/>
    </xf>
    <xf numFmtId="4" fontId="2" fillId="0" borderId="25" xfId="3" applyNumberFormat="1" applyFont="1" applyBorder="1"/>
    <xf numFmtId="178" fontId="23" fillId="0" borderId="6" xfId="3" applyNumberFormat="1" applyFont="1" applyBorder="1"/>
    <xf numFmtId="46" fontId="2" fillId="0" borderId="16" xfId="3" applyNumberFormat="1" applyFont="1" applyBorder="1"/>
    <xf numFmtId="4" fontId="2" fillId="0" borderId="6" xfId="3" applyNumberFormat="1" applyFont="1" applyBorder="1"/>
    <xf numFmtId="4" fontId="2" fillId="0" borderId="26" xfId="3" applyNumberFormat="1" applyFont="1" applyBorder="1"/>
    <xf numFmtId="49" fontId="2" fillId="0" borderId="18" xfId="3" applyNumberFormat="1" applyFont="1" applyBorder="1"/>
    <xf numFmtId="0" fontId="2" fillId="0" borderId="19" xfId="3" applyFont="1" applyBorder="1"/>
    <xf numFmtId="178" fontId="24" fillId="0" borderId="19" xfId="3" applyNumberFormat="1" applyFont="1" applyBorder="1"/>
  </cellXfs>
  <cellStyles count="4">
    <cellStyle name="Migliaia" xfId="1" builtinId="3"/>
    <cellStyle name="Migliaia [0]" xfId="2" builtinId="6"/>
    <cellStyle name="Normale" xfId="0" builtinId="0"/>
    <cellStyle name="Normale_Foglio1" xfId="3" xr:uid="{4443DCC6-94E5-4F85-9C58-D985D3958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\DatiTPI\Am-pers\pietro\programmi%20per%20bilanci\ANALISI%20unindustria%20TP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E"/>
      <sheetName val="Ricl"/>
      <sheetName val="IndRicl"/>
      <sheetName val="Previs"/>
      <sheetName val="IndPrevis"/>
      <sheetName val="Stampa"/>
      <sheetName val="Principale"/>
      <sheetName val="Dati"/>
      <sheetName val="Intro"/>
      <sheetName val="Modulo2"/>
      <sheetName val="Modulo1"/>
      <sheetName val="Modulo5"/>
      <sheetName val="Apertura"/>
      <sheetName val="Modulo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>
            <v>2007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FF2FB-D1F8-4495-8A4E-6CC2230763E4}">
  <dimension ref="B1:N172"/>
  <sheetViews>
    <sheetView tabSelected="1" workbookViewId="0">
      <selection activeCell="E3" sqref="E3"/>
    </sheetView>
  </sheetViews>
  <sheetFormatPr defaultRowHeight="13.2" x14ac:dyDescent="0.25"/>
  <cols>
    <col min="1" max="1" width="1.33203125" style="1" customWidth="1"/>
    <col min="2" max="2" width="13" style="1" customWidth="1"/>
    <col min="3" max="3" width="31.88671875" style="2" customWidth="1"/>
    <col min="4" max="4" width="41.33203125" style="1" customWidth="1"/>
    <col min="5" max="5" width="16.5546875" style="174" customWidth="1"/>
    <col min="6" max="6" width="15.109375" style="1" customWidth="1"/>
    <col min="7" max="7" width="18.44140625" style="174" customWidth="1"/>
    <col min="8" max="8" width="18" style="174" bestFit="1" customWidth="1"/>
    <col min="9" max="9" width="23.109375" style="25" bestFit="1" customWidth="1"/>
    <col min="10" max="10" width="23" style="1" customWidth="1"/>
    <col min="11" max="11" width="17.88671875" style="1" bestFit="1" customWidth="1"/>
    <col min="12" max="12" width="22.109375" style="1" customWidth="1"/>
    <col min="13" max="13" width="14" style="1" customWidth="1"/>
    <col min="14" max="14" width="11.6640625" style="1" bestFit="1" customWidth="1"/>
    <col min="15" max="257" width="8.88671875" style="1"/>
    <col min="258" max="258" width="1.33203125" style="1" customWidth="1"/>
    <col min="259" max="259" width="13" style="1" customWidth="1"/>
    <col min="260" max="260" width="41.33203125" style="1" customWidth="1"/>
    <col min="261" max="261" width="16.5546875" style="1" customWidth="1"/>
    <col min="262" max="262" width="15.109375" style="1" customWidth="1"/>
    <col min="263" max="263" width="18.44140625" style="1" customWidth="1"/>
    <col min="264" max="264" width="18" style="1" bestFit="1" customWidth="1"/>
    <col min="265" max="265" width="23.109375" style="1" bestFit="1" customWidth="1"/>
    <col min="266" max="266" width="23" style="1" customWidth="1"/>
    <col min="267" max="267" width="17.88671875" style="1" bestFit="1" customWidth="1"/>
    <col min="268" max="268" width="22.109375" style="1" customWidth="1"/>
    <col min="269" max="269" width="14" style="1" customWidth="1"/>
    <col min="270" max="270" width="11.6640625" style="1" bestFit="1" customWidth="1"/>
    <col min="271" max="513" width="8.88671875" style="1"/>
    <col min="514" max="514" width="1.33203125" style="1" customWidth="1"/>
    <col min="515" max="515" width="13" style="1" customWidth="1"/>
    <col min="516" max="516" width="41.33203125" style="1" customWidth="1"/>
    <col min="517" max="517" width="16.5546875" style="1" customWidth="1"/>
    <col min="518" max="518" width="15.109375" style="1" customWidth="1"/>
    <col min="519" max="519" width="18.44140625" style="1" customWidth="1"/>
    <col min="520" max="520" width="18" style="1" bestFit="1" customWidth="1"/>
    <col min="521" max="521" width="23.109375" style="1" bestFit="1" customWidth="1"/>
    <col min="522" max="522" width="23" style="1" customWidth="1"/>
    <col min="523" max="523" width="17.88671875" style="1" bestFit="1" customWidth="1"/>
    <col min="524" max="524" width="22.109375" style="1" customWidth="1"/>
    <col min="525" max="525" width="14" style="1" customWidth="1"/>
    <col min="526" max="526" width="11.6640625" style="1" bestFit="1" customWidth="1"/>
    <col min="527" max="769" width="8.88671875" style="1"/>
    <col min="770" max="770" width="1.33203125" style="1" customWidth="1"/>
    <col min="771" max="771" width="13" style="1" customWidth="1"/>
    <col min="772" max="772" width="41.33203125" style="1" customWidth="1"/>
    <col min="773" max="773" width="16.5546875" style="1" customWidth="1"/>
    <col min="774" max="774" width="15.109375" style="1" customWidth="1"/>
    <col min="775" max="775" width="18.44140625" style="1" customWidth="1"/>
    <col min="776" max="776" width="18" style="1" bestFit="1" customWidth="1"/>
    <col min="777" max="777" width="23.109375" style="1" bestFit="1" customWidth="1"/>
    <col min="778" max="778" width="23" style="1" customWidth="1"/>
    <col min="779" max="779" width="17.88671875" style="1" bestFit="1" customWidth="1"/>
    <col min="780" max="780" width="22.109375" style="1" customWidth="1"/>
    <col min="781" max="781" width="14" style="1" customWidth="1"/>
    <col min="782" max="782" width="11.6640625" style="1" bestFit="1" customWidth="1"/>
    <col min="783" max="1025" width="8.88671875" style="1"/>
    <col min="1026" max="1026" width="1.33203125" style="1" customWidth="1"/>
    <col min="1027" max="1027" width="13" style="1" customWidth="1"/>
    <col min="1028" max="1028" width="41.33203125" style="1" customWidth="1"/>
    <col min="1029" max="1029" width="16.5546875" style="1" customWidth="1"/>
    <col min="1030" max="1030" width="15.109375" style="1" customWidth="1"/>
    <col min="1031" max="1031" width="18.44140625" style="1" customWidth="1"/>
    <col min="1032" max="1032" width="18" style="1" bestFit="1" customWidth="1"/>
    <col min="1033" max="1033" width="23.109375" style="1" bestFit="1" customWidth="1"/>
    <col min="1034" max="1034" width="23" style="1" customWidth="1"/>
    <col min="1035" max="1035" width="17.88671875" style="1" bestFit="1" customWidth="1"/>
    <col min="1036" max="1036" width="22.109375" style="1" customWidth="1"/>
    <col min="1037" max="1037" width="14" style="1" customWidth="1"/>
    <col min="1038" max="1038" width="11.6640625" style="1" bestFit="1" customWidth="1"/>
    <col min="1039" max="1281" width="8.88671875" style="1"/>
    <col min="1282" max="1282" width="1.33203125" style="1" customWidth="1"/>
    <col min="1283" max="1283" width="13" style="1" customWidth="1"/>
    <col min="1284" max="1284" width="41.33203125" style="1" customWidth="1"/>
    <col min="1285" max="1285" width="16.5546875" style="1" customWidth="1"/>
    <col min="1286" max="1286" width="15.109375" style="1" customWidth="1"/>
    <col min="1287" max="1287" width="18.44140625" style="1" customWidth="1"/>
    <col min="1288" max="1288" width="18" style="1" bestFit="1" customWidth="1"/>
    <col min="1289" max="1289" width="23.109375" style="1" bestFit="1" customWidth="1"/>
    <col min="1290" max="1290" width="23" style="1" customWidth="1"/>
    <col min="1291" max="1291" width="17.88671875" style="1" bestFit="1" customWidth="1"/>
    <col min="1292" max="1292" width="22.109375" style="1" customWidth="1"/>
    <col min="1293" max="1293" width="14" style="1" customWidth="1"/>
    <col min="1294" max="1294" width="11.6640625" style="1" bestFit="1" customWidth="1"/>
    <col min="1295" max="1537" width="8.88671875" style="1"/>
    <col min="1538" max="1538" width="1.33203125" style="1" customWidth="1"/>
    <col min="1539" max="1539" width="13" style="1" customWidth="1"/>
    <col min="1540" max="1540" width="41.33203125" style="1" customWidth="1"/>
    <col min="1541" max="1541" width="16.5546875" style="1" customWidth="1"/>
    <col min="1542" max="1542" width="15.109375" style="1" customWidth="1"/>
    <col min="1543" max="1543" width="18.44140625" style="1" customWidth="1"/>
    <col min="1544" max="1544" width="18" style="1" bestFit="1" customWidth="1"/>
    <col min="1545" max="1545" width="23.109375" style="1" bestFit="1" customWidth="1"/>
    <col min="1546" max="1546" width="23" style="1" customWidth="1"/>
    <col min="1547" max="1547" width="17.88671875" style="1" bestFit="1" customWidth="1"/>
    <col min="1548" max="1548" width="22.109375" style="1" customWidth="1"/>
    <col min="1549" max="1549" width="14" style="1" customWidth="1"/>
    <col min="1550" max="1550" width="11.6640625" style="1" bestFit="1" customWidth="1"/>
    <col min="1551" max="1793" width="8.88671875" style="1"/>
    <col min="1794" max="1794" width="1.33203125" style="1" customWidth="1"/>
    <col min="1795" max="1795" width="13" style="1" customWidth="1"/>
    <col min="1796" max="1796" width="41.33203125" style="1" customWidth="1"/>
    <col min="1797" max="1797" width="16.5546875" style="1" customWidth="1"/>
    <col min="1798" max="1798" width="15.109375" style="1" customWidth="1"/>
    <col min="1799" max="1799" width="18.44140625" style="1" customWidth="1"/>
    <col min="1800" max="1800" width="18" style="1" bestFit="1" customWidth="1"/>
    <col min="1801" max="1801" width="23.109375" style="1" bestFit="1" customWidth="1"/>
    <col min="1802" max="1802" width="23" style="1" customWidth="1"/>
    <col min="1803" max="1803" width="17.88671875" style="1" bestFit="1" customWidth="1"/>
    <col min="1804" max="1804" width="22.109375" style="1" customWidth="1"/>
    <col min="1805" max="1805" width="14" style="1" customWidth="1"/>
    <col min="1806" max="1806" width="11.6640625" style="1" bestFit="1" customWidth="1"/>
    <col min="1807" max="2049" width="8.88671875" style="1"/>
    <col min="2050" max="2050" width="1.33203125" style="1" customWidth="1"/>
    <col min="2051" max="2051" width="13" style="1" customWidth="1"/>
    <col min="2052" max="2052" width="41.33203125" style="1" customWidth="1"/>
    <col min="2053" max="2053" width="16.5546875" style="1" customWidth="1"/>
    <col min="2054" max="2054" width="15.109375" style="1" customWidth="1"/>
    <col min="2055" max="2055" width="18.44140625" style="1" customWidth="1"/>
    <col min="2056" max="2056" width="18" style="1" bestFit="1" customWidth="1"/>
    <col min="2057" max="2057" width="23.109375" style="1" bestFit="1" customWidth="1"/>
    <col min="2058" max="2058" width="23" style="1" customWidth="1"/>
    <col min="2059" max="2059" width="17.88671875" style="1" bestFit="1" customWidth="1"/>
    <col min="2060" max="2060" width="22.109375" style="1" customWidth="1"/>
    <col min="2061" max="2061" width="14" style="1" customWidth="1"/>
    <col min="2062" max="2062" width="11.6640625" style="1" bestFit="1" customWidth="1"/>
    <col min="2063" max="2305" width="8.88671875" style="1"/>
    <col min="2306" max="2306" width="1.33203125" style="1" customWidth="1"/>
    <col min="2307" max="2307" width="13" style="1" customWidth="1"/>
    <col min="2308" max="2308" width="41.33203125" style="1" customWidth="1"/>
    <col min="2309" max="2309" width="16.5546875" style="1" customWidth="1"/>
    <col min="2310" max="2310" width="15.109375" style="1" customWidth="1"/>
    <col min="2311" max="2311" width="18.44140625" style="1" customWidth="1"/>
    <col min="2312" max="2312" width="18" style="1" bestFit="1" customWidth="1"/>
    <col min="2313" max="2313" width="23.109375" style="1" bestFit="1" customWidth="1"/>
    <col min="2314" max="2314" width="23" style="1" customWidth="1"/>
    <col min="2315" max="2315" width="17.88671875" style="1" bestFit="1" customWidth="1"/>
    <col min="2316" max="2316" width="22.109375" style="1" customWidth="1"/>
    <col min="2317" max="2317" width="14" style="1" customWidth="1"/>
    <col min="2318" max="2318" width="11.6640625" style="1" bestFit="1" customWidth="1"/>
    <col min="2319" max="2561" width="8.88671875" style="1"/>
    <col min="2562" max="2562" width="1.33203125" style="1" customWidth="1"/>
    <col min="2563" max="2563" width="13" style="1" customWidth="1"/>
    <col min="2564" max="2564" width="41.33203125" style="1" customWidth="1"/>
    <col min="2565" max="2565" width="16.5546875" style="1" customWidth="1"/>
    <col min="2566" max="2566" width="15.109375" style="1" customWidth="1"/>
    <col min="2567" max="2567" width="18.44140625" style="1" customWidth="1"/>
    <col min="2568" max="2568" width="18" style="1" bestFit="1" customWidth="1"/>
    <col min="2569" max="2569" width="23.109375" style="1" bestFit="1" customWidth="1"/>
    <col min="2570" max="2570" width="23" style="1" customWidth="1"/>
    <col min="2571" max="2571" width="17.88671875" style="1" bestFit="1" customWidth="1"/>
    <col min="2572" max="2572" width="22.109375" style="1" customWidth="1"/>
    <col min="2573" max="2573" width="14" style="1" customWidth="1"/>
    <col min="2574" max="2574" width="11.6640625" style="1" bestFit="1" customWidth="1"/>
    <col min="2575" max="2817" width="8.88671875" style="1"/>
    <col min="2818" max="2818" width="1.33203125" style="1" customWidth="1"/>
    <col min="2819" max="2819" width="13" style="1" customWidth="1"/>
    <col min="2820" max="2820" width="41.33203125" style="1" customWidth="1"/>
    <col min="2821" max="2821" width="16.5546875" style="1" customWidth="1"/>
    <col min="2822" max="2822" width="15.109375" style="1" customWidth="1"/>
    <col min="2823" max="2823" width="18.44140625" style="1" customWidth="1"/>
    <col min="2824" max="2824" width="18" style="1" bestFit="1" customWidth="1"/>
    <col min="2825" max="2825" width="23.109375" style="1" bestFit="1" customWidth="1"/>
    <col min="2826" max="2826" width="23" style="1" customWidth="1"/>
    <col min="2827" max="2827" width="17.88671875" style="1" bestFit="1" customWidth="1"/>
    <col min="2828" max="2828" width="22.109375" style="1" customWidth="1"/>
    <col min="2829" max="2829" width="14" style="1" customWidth="1"/>
    <col min="2830" max="2830" width="11.6640625" style="1" bestFit="1" customWidth="1"/>
    <col min="2831" max="3073" width="8.88671875" style="1"/>
    <col min="3074" max="3074" width="1.33203125" style="1" customWidth="1"/>
    <col min="3075" max="3075" width="13" style="1" customWidth="1"/>
    <col min="3076" max="3076" width="41.33203125" style="1" customWidth="1"/>
    <col min="3077" max="3077" width="16.5546875" style="1" customWidth="1"/>
    <col min="3078" max="3078" width="15.109375" style="1" customWidth="1"/>
    <col min="3079" max="3079" width="18.44140625" style="1" customWidth="1"/>
    <col min="3080" max="3080" width="18" style="1" bestFit="1" customWidth="1"/>
    <col min="3081" max="3081" width="23.109375" style="1" bestFit="1" customWidth="1"/>
    <col min="3082" max="3082" width="23" style="1" customWidth="1"/>
    <col min="3083" max="3083" width="17.88671875" style="1" bestFit="1" customWidth="1"/>
    <col min="3084" max="3084" width="22.109375" style="1" customWidth="1"/>
    <col min="3085" max="3085" width="14" style="1" customWidth="1"/>
    <col min="3086" max="3086" width="11.6640625" style="1" bestFit="1" customWidth="1"/>
    <col min="3087" max="3329" width="8.88671875" style="1"/>
    <col min="3330" max="3330" width="1.33203125" style="1" customWidth="1"/>
    <col min="3331" max="3331" width="13" style="1" customWidth="1"/>
    <col min="3332" max="3332" width="41.33203125" style="1" customWidth="1"/>
    <col min="3333" max="3333" width="16.5546875" style="1" customWidth="1"/>
    <col min="3334" max="3334" width="15.109375" style="1" customWidth="1"/>
    <col min="3335" max="3335" width="18.44140625" style="1" customWidth="1"/>
    <col min="3336" max="3336" width="18" style="1" bestFit="1" customWidth="1"/>
    <col min="3337" max="3337" width="23.109375" style="1" bestFit="1" customWidth="1"/>
    <col min="3338" max="3338" width="23" style="1" customWidth="1"/>
    <col min="3339" max="3339" width="17.88671875" style="1" bestFit="1" customWidth="1"/>
    <col min="3340" max="3340" width="22.109375" style="1" customWidth="1"/>
    <col min="3341" max="3341" width="14" style="1" customWidth="1"/>
    <col min="3342" max="3342" width="11.6640625" style="1" bestFit="1" customWidth="1"/>
    <col min="3343" max="3585" width="8.88671875" style="1"/>
    <col min="3586" max="3586" width="1.33203125" style="1" customWidth="1"/>
    <col min="3587" max="3587" width="13" style="1" customWidth="1"/>
    <col min="3588" max="3588" width="41.33203125" style="1" customWidth="1"/>
    <col min="3589" max="3589" width="16.5546875" style="1" customWidth="1"/>
    <col min="3590" max="3590" width="15.109375" style="1" customWidth="1"/>
    <col min="3591" max="3591" width="18.44140625" style="1" customWidth="1"/>
    <col min="3592" max="3592" width="18" style="1" bestFit="1" customWidth="1"/>
    <col min="3593" max="3593" width="23.109375" style="1" bestFit="1" customWidth="1"/>
    <col min="3594" max="3594" width="23" style="1" customWidth="1"/>
    <col min="3595" max="3595" width="17.88671875" style="1" bestFit="1" customWidth="1"/>
    <col min="3596" max="3596" width="22.109375" style="1" customWidth="1"/>
    <col min="3597" max="3597" width="14" style="1" customWidth="1"/>
    <col min="3598" max="3598" width="11.6640625" style="1" bestFit="1" customWidth="1"/>
    <col min="3599" max="3841" width="8.88671875" style="1"/>
    <col min="3842" max="3842" width="1.33203125" style="1" customWidth="1"/>
    <col min="3843" max="3843" width="13" style="1" customWidth="1"/>
    <col min="3844" max="3844" width="41.33203125" style="1" customWidth="1"/>
    <col min="3845" max="3845" width="16.5546875" style="1" customWidth="1"/>
    <col min="3846" max="3846" width="15.109375" style="1" customWidth="1"/>
    <col min="3847" max="3847" width="18.44140625" style="1" customWidth="1"/>
    <col min="3848" max="3848" width="18" style="1" bestFit="1" customWidth="1"/>
    <col min="3849" max="3849" width="23.109375" style="1" bestFit="1" customWidth="1"/>
    <col min="3850" max="3850" width="23" style="1" customWidth="1"/>
    <col min="3851" max="3851" width="17.88671875" style="1" bestFit="1" customWidth="1"/>
    <col min="3852" max="3852" width="22.109375" style="1" customWidth="1"/>
    <col min="3853" max="3853" width="14" style="1" customWidth="1"/>
    <col min="3854" max="3854" width="11.6640625" style="1" bestFit="1" customWidth="1"/>
    <col min="3855" max="4097" width="8.88671875" style="1"/>
    <col min="4098" max="4098" width="1.33203125" style="1" customWidth="1"/>
    <col min="4099" max="4099" width="13" style="1" customWidth="1"/>
    <col min="4100" max="4100" width="41.33203125" style="1" customWidth="1"/>
    <col min="4101" max="4101" width="16.5546875" style="1" customWidth="1"/>
    <col min="4102" max="4102" width="15.109375" style="1" customWidth="1"/>
    <col min="4103" max="4103" width="18.44140625" style="1" customWidth="1"/>
    <col min="4104" max="4104" width="18" style="1" bestFit="1" customWidth="1"/>
    <col min="4105" max="4105" width="23.109375" style="1" bestFit="1" customWidth="1"/>
    <col min="4106" max="4106" width="23" style="1" customWidth="1"/>
    <col min="4107" max="4107" width="17.88671875" style="1" bestFit="1" customWidth="1"/>
    <col min="4108" max="4108" width="22.109375" style="1" customWidth="1"/>
    <col min="4109" max="4109" width="14" style="1" customWidth="1"/>
    <col min="4110" max="4110" width="11.6640625" style="1" bestFit="1" customWidth="1"/>
    <col min="4111" max="4353" width="8.88671875" style="1"/>
    <col min="4354" max="4354" width="1.33203125" style="1" customWidth="1"/>
    <col min="4355" max="4355" width="13" style="1" customWidth="1"/>
    <col min="4356" max="4356" width="41.33203125" style="1" customWidth="1"/>
    <col min="4357" max="4357" width="16.5546875" style="1" customWidth="1"/>
    <col min="4358" max="4358" width="15.109375" style="1" customWidth="1"/>
    <col min="4359" max="4359" width="18.44140625" style="1" customWidth="1"/>
    <col min="4360" max="4360" width="18" style="1" bestFit="1" customWidth="1"/>
    <col min="4361" max="4361" width="23.109375" style="1" bestFit="1" customWidth="1"/>
    <col min="4362" max="4362" width="23" style="1" customWidth="1"/>
    <col min="4363" max="4363" width="17.88671875" style="1" bestFit="1" customWidth="1"/>
    <col min="4364" max="4364" width="22.109375" style="1" customWidth="1"/>
    <col min="4365" max="4365" width="14" style="1" customWidth="1"/>
    <col min="4366" max="4366" width="11.6640625" style="1" bestFit="1" customWidth="1"/>
    <col min="4367" max="4609" width="8.88671875" style="1"/>
    <col min="4610" max="4610" width="1.33203125" style="1" customWidth="1"/>
    <col min="4611" max="4611" width="13" style="1" customWidth="1"/>
    <col min="4612" max="4612" width="41.33203125" style="1" customWidth="1"/>
    <col min="4613" max="4613" width="16.5546875" style="1" customWidth="1"/>
    <col min="4614" max="4614" width="15.109375" style="1" customWidth="1"/>
    <col min="4615" max="4615" width="18.44140625" style="1" customWidth="1"/>
    <col min="4616" max="4616" width="18" style="1" bestFit="1" customWidth="1"/>
    <col min="4617" max="4617" width="23.109375" style="1" bestFit="1" customWidth="1"/>
    <col min="4618" max="4618" width="23" style="1" customWidth="1"/>
    <col min="4619" max="4619" width="17.88671875" style="1" bestFit="1" customWidth="1"/>
    <col min="4620" max="4620" width="22.109375" style="1" customWidth="1"/>
    <col min="4621" max="4621" width="14" style="1" customWidth="1"/>
    <col min="4622" max="4622" width="11.6640625" style="1" bestFit="1" customWidth="1"/>
    <col min="4623" max="4865" width="8.88671875" style="1"/>
    <col min="4866" max="4866" width="1.33203125" style="1" customWidth="1"/>
    <col min="4867" max="4867" width="13" style="1" customWidth="1"/>
    <col min="4868" max="4868" width="41.33203125" style="1" customWidth="1"/>
    <col min="4869" max="4869" width="16.5546875" style="1" customWidth="1"/>
    <col min="4870" max="4870" width="15.109375" style="1" customWidth="1"/>
    <col min="4871" max="4871" width="18.44140625" style="1" customWidth="1"/>
    <col min="4872" max="4872" width="18" style="1" bestFit="1" customWidth="1"/>
    <col min="4873" max="4873" width="23.109375" style="1" bestFit="1" customWidth="1"/>
    <col min="4874" max="4874" width="23" style="1" customWidth="1"/>
    <col min="4875" max="4875" width="17.88671875" style="1" bestFit="1" customWidth="1"/>
    <col min="4876" max="4876" width="22.109375" style="1" customWidth="1"/>
    <col min="4877" max="4877" width="14" style="1" customWidth="1"/>
    <col min="4878" max="4878" width="11.6640625" style="1" bestFit="1" customWidth="1"/>
    <col min="4879" max="5121" width="8.88671875" style="1"/>
    <col min="5122" max="5122" width="1.33203125" style="1" customWidth="1"/>
    <col min="5123" max="5123" width="13" style="1" customWidth="1"/>
    <col min="5124" max="5124" width="41.33203125" style="1" customWidth="1"/>
    <col min="5125" max="5125" width="16.5546875" style="1" customWidth="1"/>
    <col min="5126" max="5126" width="15.109375" style="1" customWidth="1"/>
    <col min="5127" max="5127" width="18.44140625" style="1" customWidth="1"/>
    <col min="5128" max="5128" width="18" style="1" bestFit="1" customWidth="1"/>
    <col min="5129" max="5129" width="23.109375" style="1" bestFit="1" customWidth="1"/>
    <col min="5130" max="5130" width="23" style="1" customWidth="1"/>
    <col min="5131" max="5131" width="17.88671875" style="1" bestFit="1" customWidth="1"/>
    <col min="5132" max="5132" width="22.109375" style="1" customWidth="1"/>
    <col min="5133" max="5133" width="14" style="1" customWidth="1"/>
    <col min="5134" max="5134" width="11.6640625" style="1" bestFit="1" customWidth="1"/>
    <col min="5135" max="5377" width="8.88671875" style="1"/>
    <col min="5378" max="5378" width="1.33203125" style="1" customWidth="1"/>
    <col min="5379" max="5379" width="13" style="1" customWidth="1"/>
    <col min="5380" max="5380" width="41.33203125" style="1" customWidth="1"/>
    <col min="5381" max="5381" width="16.5546875" style="1" customWidth="1"/>
    <col min="5382" max="5382" width="15.109375" style="1" customWidth="1"/>
    <col min="5383" max="5383" width="18.44140625" style="1" customWidth="1"/>
    <col min="5384" max="5384" width="18" style="1" bestFit="1" customWidth="1"/>
    <col min="5385" max="5385" width="23.109375" style="1" bestFit="1" customWidth="1"/>
    <col min="5386" max="5386" width="23" style="1" customWidth="1"/>
    <col min="5387" max="5387" width="17.88671875" style="1" bestFit="1" customWidth="1"/>
    <col min="5388" max="5388" width="22.109375" style="1" customWidth="1"/>
    <col min="5389" max="5389" width="14" style="1" customWidth="1"/>
    <col min="5390" max="5390" width="11.6640625" style="1" bestFit="1" customWidth="1"/>
    <col min="5391" max="5633" width="8.88671875" style="1"/>
    <col min="5634" max="5634" width="1.33203125" style="1" customWidth="1"/>
    <col min="5635" max="5635" width="13" style="1" customWidth="1"/>
    <col min="5636" max="5636" width="41.33203125" style="1" customWidth="1"/>
    <col min="5637" max="5637" width="16.5546875" style="1" customWidth="1"/>
    <col min="5638" max="5638" width="15.109375" style="1" customWidth="1"/>
    <col min="5639" max="5639" width="18.44140625" style="1" customWidth="1"/>
    <col min="5640" max="5640" width="18" style="1" bestFit="1" customWidth="1"/>
    <col min="5641" max="5641" width="23.109375" style="1" bestFit="1" customWidth="1"/>
    <col min="5642" max="5642" width="23" style="1" customWidth="1"/>
    <col min="5643" max="5643" width="17.88671875" style="1" bestFit="1" customWidth="1"/>
    <col min="5644" max="5644" width="22.109375" style="1" customWidth="1"/>
    <col min="5645" max="5645" width="14" style="1" customWidth="1"/>
    <col min="5646" max="5646" width="11.6640625" style="1" bestFit="1" customWidth="1"/>
    <col min="5647" max="5889" width="8.88671875" style="1"/>
    <col min="5890" max="5890" width="1.33203125" style="1" customWidth="1"/>
    <col min="5891" max="5891" width="13" style="1" customWidth="1"/>
    <col min="5892" max="5892" width="41.33203125" style="1" customWidth="1"/>
    <col min="5893" max="5893" width="16.5546875" style="1" customWidth="1"/>
    <col min="5894" max="5894" width="15.109375" style="1" customWidth="1"/>
    <col min="5895" max="5895" width="18.44140625" style="1" customWidth="1"/>
    <col min="5896" max="5896" width="18" style="1" bestFit="1" customWidth="1"/>
    <col min="5897" max="5897" width="23.109375" style="1" bestFit="1" customWidth="1"/>
    <col min="5898" max="5898" width="23" style="1" customWidth="1"/>
    <col min="5899" max="5899" width="17.88671875" style="1" bestFit="1" customWidth="1"/>
    <col min="5900" max="5900" width="22.109375" style="1" customWidth="1"/>
    <col min="5901" max="5901" width="14" style="1" customWidth="1"/>
    <col min="5902" max="5902" width="11.6640625" style="1" bestFit="1" customWidth="1"/>
    <col min="5903" max="6145" width="8.88671875" style="1"/>
    <col min="6146" max="6146" width="1.33203125" style="1" customWidth="1"/>
    <col min="6147" max="6147" width="13" style="1" customWidth="1"/>
    <col min="6148" max="6148" width="41.33203125" style="1" customWidth="1"/>
    <col min="6149" max="6149" width="16.5546875" style="1" customWidth="1"/>
    <col min="6150" max="6150" width="15.109375" style="1" customWidth="1"/>
    <col min="6151" max="6151" width="18.44140625" style="1" customWidth="1"/>
    <col min="6152" max="6152" width="18" style="1" bestFit="1" customWidth="1"/>
    <col min="6153" max="6153" width="23.109375" style="1" bestFit="1" customWidth="1"/>
    <col min="6154" max="6154" width="23" style="1" customWidth="1"/>
    <col min="6155" max="6155" width="17.88671875" style="1" bestFit="1" customWidth="1"/>
    <col min="6156" max="6156" width="22.109375" style="1" customWidth="1"/>
    <col min="6157" max="6157" width="14" style="1" customWidth="1"/>
    <col min="6158" max="6158" width="11.6640625" style="1" bestFit="1" customWidth="1"/>
    <col min="6159" max="6401" width="8.88671875" style="1"/>
    <col min="6402" max="6402" width="1.33203125" style="1" customWidth="1"/>
    <col min="6403" max="6403" width="13" style="1" customWidth="1"/>
    <col min="6404" max="6404" width="41.33203125" style="1" customWidth="1"/>
    <col min="6405" max="6405" width="16.5546875" style="1" customWidth="1"/>
    <col min="6406" max="6406" width="15.109375" style="1" customWidth="1"/>
    <col min="6407" max="6407" width="18.44140625" style="1" customWidth="1"/>
    <col min="6408" max="6408" width="18" style="1" bestFit="1" customWidth="1"/>
    <col min="6409" max="6409" width="23.109375" style="1" bestFit="1" customWidth="1"/>
    <col min="6410" max="6410" width="23" style="1" customWidth="1"/>
    <col min="6411" max="6411" width="17.88671875" style="1" bestFit="1" customWidth="1"/>
    <col min="6412" max="6412" width="22.109375" style="1" customWidth="1"/>
    <col min="6413" max="6413" width="14" style="1" customWidth="1"/>
    <col min="6414" max="6414" width="11.6640625" style="1" bestFit="1" customWidth="1"/>
    <col min="6415" max="6657" width="8.88671875" style="1"/>
    <col min="6658" max="6658" width="1.33203125" style="1" customWidth="1"/>
    <col min="6659" max="6659" width="13" style="1" customWidth="1"/>
    <col min="6660" max="6660" width="41.33203125" style="1" customWidth="1"/>
    <col min="6661" max="6661" width="16.5546875" style="1" customWidth="1"/>
    <col min="6662" max="6662" width="15.109375" style="1" customWidth="1"/>
    <col min="6663" max="6663" width="18.44140625" style="1" customWidth="1"/>
    <col min="6664" max="6664" width="18" style="1" bestFit="1" customWidth="1"/>
    <col min="6665" max="6665" width="23.109375" style="1" bestFit="1" customWidth="1"/>
    <col min="6666" max="6666" width="23" style="1" customWidth="1"/>
    <col min="6667" max="6667" width="17.88671875" style="1" bestFit="1" customWidth="1"/>
    <col min="6668" max="6668" width="22.109375" style="1" customWidth="1"/>
    <col min="6669" max="6669" width="14" style="1" customWidth="1"/>
    <col min="6670" max="6670" width="11.6640625" style="1" bestFit="1" customWidth="1"/>
    <col min="6671" max="6913" width="8.88671875" style="1"/>
    <col min="6914" max="6914" width="1.33203125" style="1" customWidth="1"/>
    <col min="6915" max="6915" width="13" style="1" customWidth="1"/>
    <col min="6916" max="6916" width="41.33203125" style="1" customWidth="1"/>
    <col min="6917" max="6917" width="16.5546875" style="1" customWidth="1"/>
    <col min="6918" max="6918" width="15.109375" style="1" customWidth="1"/>
    <col min="6919" max="6919" width="18.44140625" style="1" customWidth="1"/>
    <col min="6920" max="6920" width="18" style="1" bestFit="1" customWidth="1"/>
    <col min="6921" max="6921" width="23.109375" style="1" bestFit="1" customWidth="1"/>
    <col min="6922" max="6922" width="23" style="1" customWidth="1"/>
    <col min="6923" max="6923" width="17.88671875" style="1" bestFit="1" customWidth="1"/>
    <col min="6924" max="6924" width="22.109375" style="1" customWidth="1"/>
    <col min="6925" max="6925" width="14" style="1" customWidth="1"/>
    <col min="6926" max="6926" width="11.6640625" style="1" bestFit="1" customWidth="1"/>
    <col min="6927" max="7169" width="8.88671875" style="1"/>
    <col min="7170" max="7170" width="1.33203125" style="1" customWidth="1"/>
    <col min="7171" max="7171" width="13" style="1" customWidth="1"/>
    <col min="7172" max="7172" width="41.33203125" style="1" customWidth="1"/>
    <col min="7173" max="7173" width="16.5546875" style="1" customWidth="1"/>
    <col min="7174" max="7174" width="15.109375" style="1" customWidth="1"/>
    <col min="7175" max="7175" width="18.44140625" style="1" customWidth="1"/>
    <col min="7176" max="7176" width="18" style="1" bestFit="1" customWidth="1"/>
    <col min="7177" max="7177" width="23.109375" style="1" bestFit="1" customWidth="1"/>
    <col min="7178" max="7178" width="23" style="1" customWidth="1"/>
    <col min="7179" max="7179" width="17.88671875" style="1" bestFit="1" customWidth="1"/>
    <col min="7180" max="7180" width="22.109375" style="1" customWidth="1"/>
    <col min="7181" max="7181" width="14" style="1" customWidth="1"/>
    <col min="7182" max="7182" width="11.6640625" style="1" bestFit="1" customWidth="1"/>
    <col min="7183" max="7425" width="8.88671875" style="1"/>
    <col min="7426" max="7426" width="1.33203125" style="1" customWidth="1"/>
    <col min="7427" max="7427" width="13" style="1" customWidth="1"/>
    <col min="7428" max="7428" width="41.33203125" style="1" customWidth="1"/>
    <col min="7429" max="7429" width="16.5546875" style="1" customWidth="1"/>
    <col min="7430" max="7430" width="15.109375" style="1" customWidth="1"/>
    <col min="7431" max="7431" width="18.44140625" style="1" customWidth="1"/>
    <col min="7432" max="7432" width="18" style="1" bestFit="1" customWidth="1"/>
    <col min="7433" max="7433" width="23.109375" style="1" bestFit="1" customWidth="1"/>
    <col min="7434" max="7434" width="23" style="1" customWidth="1"/>
    <col min="7435" max="7435" width="17.88671875" style="1" bestFit="1" customWidth="1"/>
    <col min="7436" max="7436" width="22.109375" style="1" customWidth="1"/>
    <col min="7437" max="7437" width="14" style="1" customWidth="1"/>
    <col min="7438" max="7438" width="11.6640625" style="1" bestFit="1" customWidth="1"/>
    <col min="7439" max="7681" width="8.88671875" style="1"/>
    <col min="7682" max="7682" width="1.33203125" style="1" customWidth="1"/>
    <col min="7683" max="7683" width="13" style="1" customWidth="1"/>
    <col min="7684" max="7684" width="41.33203125" style="1" customWidth="1"/>
    <col min="7685" max="7685" width="16.5546875" style="1" customWidth="1"/>
    <col min="7686" max="7686" width="15.109375" style="1" customWidth="1"/>
    <col min="7687" max="7687" width="18.44140625" style="1" customWidth="1"/>
    <col min="7688" max="7688" width="18" style="1" bestFit="1" customWidth="1"/>
    <col min="7689" max="7689" width="23.109375" style="1" bestFit="1" customWidth="1"/>
    <col min="7690" max="7690" width="23" style="1" customWidth="1"/>
    <col min="7691" max="7691" width="17.88671875" style="1" bestFit="1" customWidth="1"/>
    <col min="7692" max="7692" width="22.109375" style="1" customWidth="1"/>
    <col min="7693" max="7693" width="14" style="1" customWidth="1"/>
    <col min="7694" max="7694" width="11.6640625" style="1" bestFit="1" customWidth="1"/>
    <col min="7695" max="7937" width="8.88671875" style="1"/>
    <col min="7938" max="7938" width="1.33203125" style="1" customWidth="1"/>
    <col min="7939" max="7939" width="13" style="1" customWidth="1"/>
    <col min="7940" max="7940" width="41.33203125" style="1" customWidth="1"/>
    <col min="7941" max="7941" width="16.5546875" style="1" customWidth="1"/>
    <col min="7942" max="7942" width="15.109375" style="1" customWidth="1"/>
    <col min="7943" max="7943" width="18.44140625" style="1" customWidth="1"/>
    <col min="7944" max="7944" width="18" style="1" bestFit="1" customWidth="1"/>
    <col min="7945" max="7945" width="23.109375" style="1" bestFit="1" customWidth="1"/>
    <col min="7946" max="7946" width="23" style="1" customWidth="1"/>
    <col min="7947" max="7947" width="17.88671875" style="1" bestFit="1" customWidth="1"/>
    <col min="7948" max="7948" width="22.109375" style="1" customWidth="1"/>
    <col min="7949" max="7949" width="14" style="1" customWidth="1"/>
    <col min="7950" max="7950" width="11.6640625" style="1" bestFit="1" customWidth="1"/>
    <col min="7951" max="8193" width="8.88671875" style="1"/>
    <col min="8194" max="8194" width="1.33203125" style="1" customWidth="1"/>
    <col min="8195" max="8195" width="13" style="1" customWidth="1"/>
    <col min="8196" max="8196" width="41.33203125" style="1" customWidth="1"/>
    <col min="8197" max="8197" width="16.5546875" style="1" customWidth="1"/>
    <col min="8198" max="8198" width="15.109375" style="1" customWidth="1"/>
    <col min="8199" max="8199" width="18.44140625" style="1" customWidth="1"/>
    <col min="8200" max="8200" width="18" style="1" bestFit="1" customWidth="1"/>
    <col min="8201" max="8201" width="23.109375" style="1" bestFit="1" customWidth="1"/>
    <col min="8202" max="8202" width="23" style="1" customWidth="1"/>
    <col min="8203" max="8203" width="17.88671875" style="1" bestFit="1" customWidth="1"/>
    <col min="8204" max="8204" width="22.109375" style="1" customWidth="1"/>
    <col min="8205" max="8205" width="14" style="1" customWidth="1"/>
    <col min="8206" max="8206" width="11.6640625" style="1" bestFit="1" customWidth="1"/>
    <col min="8207" max="8449" width="8.88671875" style="1"/>
    <col min="8450" max="8450" width="1.33203125" style="1" customWidth="1"/>
    <col min="8451" max="8451" width="13" style="1" customWidth="1"/>
    <col min="8452" max="8452" width="41.33203125" style="1" customWidth="1"/>
    <col min="8453" max="8453" width="16.5546875" style="1" customWidth="1"/>
    <col min="8454" max="8454" width="15.109375" style="1" customWidth="1"/>
    <col min="8455" max="8455" width="18.44140625" style="1" customWidth="1"/>
    <col min="8456" max="8456" width="18" style="1" bestFit="1" customWidth="1"/>
    <col min="8457" max="8457" width="23.109375" style="1" bestFit="1" customWidth="1"/>
    <col min="8458" max="8458" width="23" style="1" customWidth="1"/>
    <col min="8459" max="8459" width="17.88671875" style="1" bestFit="1" customWidth="1"/>
    <col min="8460" max="8460" width="22.109375" style="1" customWidth="1"/>
    <col min="8461" max="8461" width="14" style="1" customWidth="1"/>
    <col min="8462" max="8462" width="11.6640625" style="1" bestFit="1" customWidth="1"/>
    <col min="8463" max="8705" width="8.88671875" style="1"/>
    <col min="8706" max="8706" width="1.33203125" style="1" customWidth="1"/>
    <col min="8707" max="8707" width="13" style="1" customWidth="1"/>
    <col min="8708" max="8708" width="41.33203125" style="1" customWidth="1"/>
    <col min="8709" max="8709" width="16.5546875" style="1" customWidth="1"/>
    <col min="8710" max="8710" width="15.109375" style="1" customWidth="1"/>
    <col min="8711" max="8711" width="18.44140625" style="1" customWidth="1"/>
    <col min="8712" max="8712" width="18" style="1" bestFit="1" customWidth="1"/>
    <col min="8713" max="8713" width="23.109375" style="1" bestFit="1" customWidth="1"/>
    <col min="8714" max="8714" width="23" style="1" customWidth="1"/>
    <col min="8715" max="8715" width="17.88671875" style="1" bestFit="1" customWidth="1"/>
    <col min="8716" max="8716" width="22.109375" style="1" customWidth="1"/>
    <col min="8717" max="8717" width="14" style="1" customWidth="1"/>
    <col min="8718" max="8718" width="11.6640625" style="1" bestFit="1" customWidth="1"/>
    <col min="8719" max="8961" width="8.88671875" style="1"/>
    <col min="8962" max="8962" width="1.33203125" style="1" customWidth="1"/>
    <col min="8963" max="8963" width="13" style="1" customWidth="1"/>
    <col min="8964" max="8964" width="41.33203125" style="1" customWidth="1"/>
    <col min="8965" max="8965" width="16.5546875" style="1" customWidth="1"/>
    <col min="8966" max="8966" width="15.109375" style="1" customWidth="1"/>
    <col min="8967" max="8967" width="18.44140625" style="1" customWidth="1"/>
    <col min="8968" max="8968" width="18" style="1" bestFit="1" customWidth="1"/>
    <col min="8969" max="8969" width="23.109375" style="1" bestFit="1" customWidth="1"/>
    <col min="8970" max="8970" width="23" style="1" customWidth="1"/>
    <col min="8971" max="8971" width="17.88671875" style="1" bestFit="1" customWidth="1"/>
    <col min="8972" max="8972" width="22.109375" style="1" customWidth="1"/>
    <col min="8973" max="8973" width="14" style="1" customWidth="1"/>
    <col min="8974" max="8974" width="11.6640625" style="1" bestFit="1" customWidth="1"/>
    <col min="8975" max="9217" width="8.88671875" style="1"/>
    <col min="9218" max="9218" width="1.33203125" style="1" customWidth="1"/>
    <col min="9219" max="9219" width="13" style="1" customWidth="1"/>
    <col min="9220" max="9220" width="41.33203125" style="1" customWidth="1"/>
    <col min="9221" max="9221" width="16.5546875" style="1" customWidth="1"/>
    <col min="9222" max="9222" width="15.109375" style="1" customWidth="1"/>
    <col min="9223" max="9223" width="18.44140625" style="1" customWidth="1"/>
    <col min="9224" max="9224" width="18" style="1" bestFit="1" customWidth="1"/>
    <col min="9225" max="9225" width="23.109375" style="1" bestFit="1" customWidth="1"/>
    <col min="9226" max="9226" width="23" style="1" customWidth="1"/>
    <col min="9227" max="9227" width="17.88671875" style="1" bestFit="1" customWidth="1"/>
    <col min="9228" max="9228" width="22.109375" style="1" customWidth="1"/>
    <col min="9229" max="9229" width="14" style="1" customWidth="1"/>
    <col min="9230" max="9230" width="11.6640625" style="1" bestFit="1" customWidth="1"/>
    <col min="9231" max="9473" width="8.88671875" style="1"/>
    <col min="9474" max="9474" width="1.33203125" style="1" customWidth="1"/>
    <col min="9475" max="9475" width="13" style="1" customWidth="1"/>
    <col min="9476" max="9476" width="41.33203125" style="1" customWidth="1"/>
    <col min="9477" max="9477" width="16.5546875" style="1" customWidth="1"/>
    <col min="9478" max="9478" width="15.109375" style="1" customWidth="1"/>
    <col min="9479" max="9479" width="18.44140625" style="1" customWidth="1"/>
    <col min="9480" max="9480" width="18" style="1" bestFit="1" customWidth="1"/>
    <col min="9481" max="9481" width="23.109375" style="1" bestFit="1" customWidth="1"/>
    <col min="9482" max="9482" width="23" style="1" customWidth="1"/>
    <col min="9483" max="9483" width="17.88671875" style="1" bestFit="1" customWidth="1"/>
    <col min="9484" max="9484" width="22.109375" style="1" customWidth="1"/>
    <col min="9485" max="9485" width="14" style="1" customWidth="1"/>
    <col min="9486" max="9486" width="11.6640625" style="1" bestFit="1" customWidth="1"/>
    <col min="9487" max="9729" width="8.88671875" style="1"/>
    <col min="9730" max="9730" width="1.33203125" style="1" customWidth="1"/>
    <col min="9731" max="9731" width="13" style="1" customWidth="1"/>
    <col min="9732" max="9732" width="41.33203125" style="1" customWidth="1"/>
    <col min="9733" max="9733" width="16.5546875" style="1" customWidth="1"/>
    <col min="9734" max="9734" width="15.109375" style="1" customWidth="1"/>
    <col min="9735" max="9735" width="18.44140625" style="1" customWidth="1"/>
    <col min="9736" max="9736" width="18" style="1" bestFit="1" customWidth="1"/>
    <col min="9737" max="9737" width="23.109375" style="1" bestFit="1" customWidth="1"/>
    <col min="9738" max="9738" width="23" style="1" customWidth="1"/>
    <col min="9739" max="9739" width="17.88671875" style="1" bestFit="1" customWidth="1"/>
    <col min="9740" max="9740" width="22.109375" style="1" customWidth="1"/>
    <col min="9741" max="9741" width="14" style="1" customWidth="1"/>
    <col min="9742" max="9742" width="11.6640625" style="1" bestFit="1" customWidth="1"/>
    <col min="9743" max="9985" width="8.88671875" style="1"/>
    <col min="9986" max="9986" width="1.33203125" style="1" customWidth="1"/>
    <col min="9987" max="9987" width="13" style="1" customWidth="1"/>
    <col min="9988" max="9988" width="41.33203125" style="1" customWidth="1"/>
    <col min="9989" max="9989" width="16.5546875" style="1" customWidth="1"/>
    <col min="9990" max="9990" width="15.109375" style="1" customWidth="1"/>
    <col min="9991" max="9991" width="18.44140625" style="1" customWidth="1"/>
    <col min="9992" max="9992" width="18" style="1" bestFit="1" customWidth="1"/>
    <col min="9993" max="9993" width="23.109375" style="1" bestFit="1" customWidth="1"/>
    <col min="9994" max="9994" width="23" style="1" customWidth="1"/>
    <col min="9995" max="9995" width="17.88671875" style="1" bestFit="1" customWidth="1"/>
    <col min="9996" max="9996" width="22.109375" style="1" customWidth="1"/>
    <col min="9997" max="9997" width="14" style="1" customWidth="1"/>
    <col min="9998" max="9998" width="11.6640625" style="1" bestFit="1" customWidth="1"/>
    <col min="9999" max="10241" width="8.88671875" style="1"/>
    <col min="10242" max="10242" width="1.33203125" style="1" customWidth="1"/>
    <col min="10243" max="10243" width="13" style="1" customWidth="1"/>
    <col min="10244" max="10244" width="41.33203125" style="1" customWidth="1"/>
    <col min="10245" max="10245" width="16.5546875" style="1" customWidth="1"/>
    <col min="10246" max="10246" width="15.109375" style="1" customWidth="1"/>
    <col min="10247" max="10247" width="18.44140625" style="1" customWidth="1"/>
    <col min="10248" max="10248" width="18" style="1" bestFit="1" customWidth="1"/>
    <col min="10249" max="10249" width="23.109375" style="1" bestFit="1" customWidth="1"/>
    <col min="10250" max="10250" width="23" style="1" customWidth="1"/>
    <col min="10251" max="10251" width="17.88671875" style="1" bestFit="1" customWidth="1"/>
    <col min="10252" max="10252" width="22.109375" style="1" customWidth="1"/>
    <col min="10253" max="10253" width="14" style="1" customWidth="1"/>
    <col min="10254" max="10254" width="11.6640625" style="1" bestFit="1" customWidth="1"/>
    <col min="10255" max="10497" width="8.88671875" style="1"/>
    <col min="10498" max="10498" width="1.33203125" style="1" customWidth="1"/>
    <col min="10499" max="10499" width="13" style="1" customWidth="1"/>
    <col min="10500" max="10500" width="41.33203125" style="1" customWidth="1"/>
    <col min="10501" max="10501" width="16.5546875" style="1" customWidth="1"/>
    <col min="10502" max="10502" width="15.109375" style="1" customWidth="1"/>
    <col min="10503" max="10503" width="18.44140625" style="1" customWidth="1"/>
    <col min="10504" max="10504" width="18" style="1" bestFit="1" customWidth="1"/>
    <col min="10505" max="10505" width="23.109375" style="1" bestFit="1" customWidth="1"/>
    <col min="10506" max="10506" width="23" style="1" customWidth="1"/>
    <col min="10507" max="10507" width="17.88671875" style="1" bestFit="1" customWidth="1"/>
    <col min="10508" max="10508" width="22.109375" style="1" customWidth="1"/>
    <col min="10509" max="10509" width="14" style="1" customWidth="1"/>
    <col min="10510" max="10510" width="11.6640625" style="1" bestFit="1" customWidth="1"/>
    <col min="10511" max="10753" width="8.88671875" style="1"/>
    <col min="10754" max="10754" width="1.33203125" style="1" customWidth="1"/>
    <col min="10755" max="10755" width="13" style="1" customWidth="1"/>
    <col min="10756" max="10756" width="41.33203125" style="1" customWidth="1"/>
    <col min="10757" max="10757" width="16.5546875" style="1" customWidth="1"/>
    <col min="10758" max="10758" width="15.109375" style="1" customWidth="1"/>
    <col min="10759" max="10759" width="18.44140625" style="1" customWidth="1"/>
    <col min="10760" max="10760" width="18" style="1" bestFit="1" customWidth="1"/>
    <col min="10761" max="10761" width="23.109375" style="1" bestFit="1" customWidth="1"/>
    <col min="10762" max="10762" width="23" style="1" customWidth="1"/>
    <col min="10763" max="10763" width="17.88671875" style="1" bestFit="1" customWidth="1"/>
    <col min="10764" max="10764" width="22.109375" style="1" customWidth="1"/>
    <col min="10765" max="10765" width="14" style="1" customWidth="1"/>
    <col min="10766" max="10766" width="11.6640625" style="1" bestFit="1" customWidth="1"/>
    <col min="10767" max="11009" width="8.88671875" style="1"/>
    <col min="11010" max="11010" width="1.33203125" style="1" customWidth="1"/>
    <col min="11011" max="11011" width="13" style="1" customWidth="1"/>
    <col min="11012" max="11012" width="41.33203125" style="1" customWidth="1"/>
    <col min="11013" max="11013" width="16.5546875" style="1" customWidth="1"/>
    <col min="11014" max="11014" width="15.109375" style="1" customWidth="1"/>
    <col min="11015" max="11015" width="18.44140625" style="1" customWidth="1"/>
    <col min="11016" max="11016" width="18" style="1" bestFit="1" customWidth="1"/>
    <col min="11017" max="11017" width="23.109375" style="1" bestFit="1" customWidth="1"/>
    <col min="11018" max="11018" width="23" style="1" customWidth="1"/>
    <col min="11019" max="11019" width="17.88671875" style="1" bestFit="1" customWidth="1"/>
    <col min="11020" max="11020" width="22.109375" style="1" customWidth="1"/>
    <col min="11021" max="11021" width="14" style="1" customWidth="1"/>
    <col min="11022" max="11022" width="11.6640625" style="1" bestFit="1" customWidth="1"/>
    <col min="11023" max="11265" width="8.88671875" style="1"/>
    <col min="11266" max="11266" width="1.33203125" style="1" customWidth="1"/>
    <col min="11267" max="11267" width="13" style="1" customWidth="1"/>
    <col min="11268" max="11268" width="41.33203125" style="1" customWidth="1"/>
    <col min="11269" max="11269" width="16.5546875" style="1" customWidth="1"/>
    <col min="11270" max="11270" width="15.109375" style="1" customWidth="1"/>
    <col min="11271" max="11271" width="18.44140625" style="1" customWidth="1"/>
    <col min="11272" max="11272" width="18" style="1" bestFit="1" customWidth="1"/>
    <col min="11273" max="11273" width="23.109375" style="1" bestFit="1" customWidth="1"/>
    <col min="11274" max="11274" width="23" style="1" customWidth="1"/>
    <col min="11275" max="11275" width="17.88671875" style="1" bestFit="1" customWidth="1"/>
    <col min="11276" max="11276" width="22.109375" style="1" customWidth="1"/>
    <col min="11277" max="11277" width="14" style="1" customWidth="1"/>
    <col min="11278" max="11278" width="11.6640625" style="1" bestFit="1" customWidth="1"/>
    <col min="11279" max="11521" width="8.88671875" style="1"/>
    <col min="11522" max="11522" width="1.33203125" style="1" customWidth="1"/>
    <col min="11523" max="11523" width="13" style="1" customWidth="1"/>
    <col min="11524" max="11524" width="41.33203125" style="1" customWidth="1"/>
    <col min="11525" max="11525" width="16.5546875" style="1" customWidth="1"/>
    <col min="11526" max="11526" width="15.109375" style="1" customWidth="1"/>
    <col min="11527" max="11527" width="18.44140625" style="1" customWidth="1"/>
    <col min="11528" max="11528" width="18" style="1" bestFit="1" customWidth="1"/>
    <col min="11529" max="11529" width="23.109375" style="1" bestFit="1" customWidth="1"/>
    <col min="11530" max="11530" width="23" style="1" customWidth="1"/>
    <col min="11531" max="11531" width="17.88671875" style="1" bestFit="1" customWidth="1"/>
    <col min="11532" max="11532" width="22.109375" style="1" customWidth="1"/>
    <col min="11533" max="11533" width="14" style="1" customWidth="1"/>
    <col min="11534" max="11534" width="11.6640625" style="1" bestFit="1" customWidth="1"/>
    <col min="11535" max="11777" width="8.88671875" style="1"/>
    <col min="11778" max="11778" width="1.33203125" style="1" customWidth="1"/>
    <col min="11779" max="11779" width="13" style="1" customWidth="1"/>
    <col min="11780" max="11780" width="41.33203125" style="1" customWidth="1"/>
    <col min="11781" max="11781" width="16.5546875" style="1" customWidth="1"/>
    <col min="11782" max="11782" width="15.109375" style="1" customWidth="1"/>
    <col min="11783" max="11783" width="18.44140625" style="1" customWidth="1"/>
    <col min="11784" max="11784" width="18" style="1" bestFit="1" customWidth="1"/>
    <col min="11785" max="11785" width="23.109375" style="1" bestFit="1" customWidth="1"/>
    <col min="11786" max="11786" width="23" style="1" customWidth="1"/>
    <col min="11787" max="11787" width="17.88671875" style="1" bestFit="1" customWidth="1"/>
    <col min="11788" max="11788" width="22.109375" style="1" customWidth="1"/>
    <col min="11789" max="11789" width="14" style="1" customWidth="1"/>
    <col min="11790" max="11790" width="11.6640625" style="1" bestFit="1" customWidth="1"/>
    <col min="11791" max="12033" width="8.88671875" style="1"/>
    <col min="12034" max="12034" width="1.33203125" style="1" customWidth="1"/>
    <col min="12035" max="12035" width="13" style="1" customWidth="1"/>
    <col min="12036" max="12036" width="41.33203125" style="1" customWidth="1"/>
    <col min="12037" max="12037" width="16.5546875" style="1" customWidth="1"/>
    <col min="12038" max="12038" width="15.109375" style="1" customWidth="1"/>
    <col min="12039" max="12039" width="18.44140625" style="1" customWidth="1"/>
    <col min="12040" max="12040" width="18" style="1" bestFit="1" customWidth="1"/>
    <col min="12041" max="12041" width="23.109375" style="1" bestFit="1" customWidth="1"/>
    <col min="12042" max="12042" width="23" style="1" customWidth="1"/>
    <col min="12043" max="12043" width="17.88671875" style="1" bestFit="1" customWidth="1"/>
    <col min="12044" max="12044" width="22.109375" style="1" customWidth="1"/>
    <col min="12045" max="12045" width="14" style="1" customWidth="1"/>
    <col min="12046" max="12046" width="11.6640625" style="1" bestFit="1" customWidth="1"/>
    <col min="12047" max="12289" width="8.88671875" style="1"/>
    <col min="12290" max="12290" width="1.33203125" style="1" customWidth="1"/>
    <col min="12291" max="12291" width="13" style="1" customWidth="1"/>
    <col min="12292" max="12292" width="41.33203125" style="1" customWidth="1"/>
    <col min="12293" max="12293" width="16.5546875" style="1" customWidth="1"/>
    <col min="12294" max="12294" width="15.109375" style="1" customWidth="1"/>
    <col min="12295" max="12295" width="18.44140625" style="1" customWidth="1"/>
    <col min="12296" max="12296" width="18" style="1" bestFit="1" customWidth="1"/>
    <col min="12297" max="12297" width="23.109375" style="1" bestFit="1" customWidth="1"/>
    <col min="12298" max="12298" width="23" style="1" customWidth="1"/>
    <col min="12299" max="12299" width="17.88671875" style="1" bestFit="1" customWidth="1"/>
    <col min="12300" max="12300" width="22.109375" style="1" customWidth="1"/>
    <col min="12301" max="12301" width="14" style="1" customWidth="1"/>
    <col min="12302" max="12302" width="11.6640625" style="1" bestFit="1" customWidth="1"/>
    <col min="12303" max="12545" width="8.88671875" style="1"/>
    <col min="12546" max="12546" width="1.33203125" style="1" customWidth="1"/>
    <col min="12547" max="12547" width="13" style="1" customWidth="1"/>
    <col min="12548" max="12548" width="41.33203125" style="1" customWidth="1"/>
    <col min="12549" max="12549" width="16.5546875" style="1" customWidth="1"/>
    <col min="12550" max="12550" width="15.109375" style="1" customWidth="1"/>
    <col min="12551" max="12551" width="18.44140625" style="1" customWidth="1"/>
    <col min="12552" max="12552" width="18" style="1" bestFit="1" customWidth="1"/>
    <col min="12553" max="12553" width="23.109375" style="1" bestFit="1" customWidth="1"/>
    <col min="12554" max="12554" width="23" style="1" customWidth="1"/>
    <col min="12555" max="12555" width="17.88671875" style="1" bestFit="1" customWidth="1"/>
    <col min="12556" max="12556" width="22.109375" style="1" customWidth="1"/>
    <col min="12557" max="12557" width="14" style="1" customWidth="1"/>
    <col min="12558" max="12558" width="11.6640625" style="1" bestFit="1" customWidth="1"/>
    <col min="12559" max="12801" width="8.88671875" style="1"/>
    <col min="12802" max="12802" width="1.33203125" style="1" customWidth="1"/>
    <col min="12803" max="12803" width="13" style="1" customWidth="1"/>
    <col min="12804" max="12804" width="41.33203125" style="1" customWidth="1"/>
    <col min="12805" max="12805" width="16.5546875" style="1" customWidth="1"/>
    <col min="12806" max="12806" width="15.109375" style="1" customWidth="1"/>
    <col min="12807" max="12807" width="18.44140625" style="1" customWidth="1"/>
    <col min="12808" max="12808" width="18" style="1" bestFit="1" customWidth="1"/>
    <col min="12809" max="12809" width="23.109375" style="1" bestFit="1" customWidth="1"/>
    <col min="12810" max="12810" width="23" style="1" customWidth="1"/>
    <col min="12811" max="12811" width="17.88671875" style="1" bestFit="1" customWidth="1"/>
    <col min="12812" max="12812" width="22.109375" style="1" customWidth="1"/>
    <col min="12813" max="12813" width="14" style="1" customWidth="1"/>
    <col min="12814" max="12814" width="11.6640625" style="1" bestFit="1" customWidth="1"/>
    <col min="12815" max="13057" width="8.88671875" style="1"/>
    <col min="13058" max="13058" width="1.33203125" style="1" customWidth="1"/>
    <col min="13059" max="13059" width="13" style="1" customWidth="1"/>
    <col min="13060" max="13060" width="41.33203125" style="1" customWidth="1"/>
    <col min="13061" max="13061" width="16.5546875" style="1" customWidth="1"/>
    <col min="13062" max="13062" width="15.109375" style="1" customWidth="1"/>
    <col min="13063" max="13063" width="18.44140625" style="1" customWidth="1"/>
    <col min="13064" max="13064" width="18" style="1" bestFit="1" customWidth="1"/>
    <col min="13065" max="13065" width="23.109375" style="1" bestFit="1" customWidth="1"/>
    <col min="13066" max="13066" width="23" style="1" customWidth="1"/>
    <col min="13067" max="13067" width="17.88671875" style="1" bestFit="1" customWidth="1"/>
    <col min="13068" max="13068" width="22.109375" style="1" customWidth="1"/>
    <col min="13069" max="13069" width="14" style="1" customWidth="1"/>
    <col min="13070" max="13070" width="11.6640625" style="1" bestFit="1" customWidth="1"/>
    <col min="13071" max="13313" width="8.88671875" style="1"/>
    <col min="13314" max="13314" width="1.33203125" style="1" customWidth="1"/>
    <col min="13315" max="13315" width="13" style="1" customWidth="1"/>
    <col min="13316" max="13316" width="41.33203125" style="1" customWidth="1"/>
    <col min="13317" max="13317" width="16.5546875" style="1" customWidth="1"/>
    <col min="13318" max="13318" width="15.109375" style="1" customWidth="1"/>
    <col min="13319" max="13319" width="18.44140625" style="1" customWidth="1"/>
    <col min="13320" max="13320" width="18" style="1" bestFit="1" customWidth="1"/>
    <col min="13321" max="13321" width="23.109375" style="1" bestFit="1" customWidth="1"/>
    <col min="13322" max="13322" width="23" style="1" customWidth="1"/>
    <col min="13323" max="13323" width="17.88671875" style="1" bestFit="1" customWidth="1"/>
    <col min="13324" max="13324" width="22.109375" style="1" customWidth="1"/>
    <col min="13325" max="13325" width="14" style="1" customWidth="1"/>
    <col min="13326" max="13326" width="11.6640625" style="1" bestFit="1" customWidth="1"/>
    <col min="13327" max="13569" width="8.88671875" style="1"/>
    <col min="13570" max="13570" width="1.33203125" style="1" customWidth="1"/>
    <col min="13571" max="13571" width="13" style="1" customWidth="1"/>
    <col min="13572" max="13572" width="41.33203125" style="1" customWidth="1"/>
    <col min="13573" max="13573" width="16.5546875" style="1" customWidth="1"/>
    <col min="13574" max="13574" width="15.109375" style="1" customWidth="1"/>
    <col min="13575" max="13575" width="18.44140625" style="1" customWidth="1"/>
    <col min="13576" max="13576" width="18" style="1" bestFit="1" customWidth="1"/>
    <col min="13577" max="13577" width="23.109375" style="1" bestFit="1" customWidth="1"/>
    <col min="13578" max="13578" width="23" style="1" customWidth="1"/>
    <col min="13579" max="13579" width="17.88671875" style="1" bestFit="1" customWidth="1"/>
    <col min="13580" max="13580" width="22.109375" style="1" customWidth="1"/>
    <col min="13581" max="13581" width="14" style="1" customWidth="1"/>
    <col min="13582" max="13582" width="11.6640625" style="1" bestFit="1" customWidth="1"/>
    <col min="13583" max="13825" width="8.88671875" style="1"/>
    <col min="13826" max="13826" width="1.33203125" style="1" customWidth="1"/>
    <col min="13827" max="13827" width="13" style="1" customWidth="1"/>
    <col min="13828" max="13828" width="41.33203125" style="1" customWidth="1"/>
    <col min="13829" max="13829" width="16.5546875" style="1" customWidth="1"/>
    <col min="13830" max="13830" width="15.109375" style="1" customWidth="1"/>
    <col min="13831" max="13831" width="18.44140625" style="1" customWidth="1"/>
    <col min="13832" max="13832" width="18" style="1" bestFit="1" customWidth="1"/>
    <col min="13833" max="13833" width="23.109375" style="1" bestFit="1" customWidth="1"/>
    <col min="13834" max="13834" width="23" style="1" customWidth="1"/>
    <col min="13835" max="13835" width="17.88671875" style="1" bestFit="1" customWidth="1"/>
    <col min="13836" max="13836" width="22.109375" style="1" customWidth="1"/>
    <col min="13837" max="13837" width="14" style="1" customWidth="1"/>
    <col min="13838" max="13838" width="11.6640625" style="1" bestFit="1" customWidth="1"/>
    <col min="13839" max="14081" width="8.88671875" style="1"/>
    <col min="14082" max="14082" width="1.33203125" style="1" customWidth="1"/>
    <col min="14083" max="14083" width="13" style="1" customWidth="1"/>
    <col min="14084" max="14084" width="41.33203125" style="1" customWidth="1"/>
    <col min="14085" max="14085" width="16.5546875" style="1" customWidth="1"/>
    <col min="14086" max="14086" width="15.109375" style="1" customWidth="1"/>
    <col min="14087" max="14087" width="18.44140625" style="1" customWidth="1"/>
    <col min="14088" max="14088" width="18" style="1" bestFit="1" customWidth="1"/>
    <col min="14089" max="14089" width="23.109375" style="1" bestFit="1" customWidth="1"/>
    <col min="14090" max="14090" width="23" style="1" customWidth="1"/>
    <col min="14091" max="14091" width="17.88671875" style="1" bestFit="1" customWidth="1"/>
    <col min="14092" max="14092" width="22.109375" style="1" customWidth="1"/>
    <col min="14093" max="14093" width="14" style="1" customWidth="1"/>
    <col min="14094" max="14094" width="11.6640625" style="1" bestFit="1" customWidth="1"/>
    <col min="14095" max="14337" width="8.88671875" style="1"/>
    <col min="14338" max="14338" width="1.33203125" style="1" customWidth="1"/>
    <col min="14339" max="14339" width="13" style="1" customWidth="1"/>
    <col min="14340" max="14340" width="41.33203125" style="1" customWidth="1"/>
    <col min="14341" max="14341" width="16.5546875" style="1" customWidth="1"/>
    <col min="14342" max="14342" width="15.109375" style="1" customWidth="1"/>
    <col min="14343" max="14343" width="18.44140625" style="1" customWidth="1"/>
    <col min="14344" max="14344" width="18" style="1" bestFit="1" customWidth="1"/>
    <col min="14345" max="14345" width="23.109375" style="1" bestFit="1" customWidth="1"/>
    <col min="14346" max="14346" width="23" style="1" customWidth="1"/>
    <col min="14347" max="14347" width="17.88671875" style="1" bestFit="1" customWidth="1"/>
    <col min="14348" max="14348" width="22.109375" style="1" customWidth="1"/>
    <col min="14349" max="14349" width="14" style="1" customWidth="1"/>
    <col min="14350" max="14350" width="11.6640625" style="1" bestFit="1" customWidth="1"/>
    <col min="14351" max="14593" width="8.88671875" style="1"/>
    <col min="14594" max="14594" width="1.33203125" style="1" customWidth="1"/>
    <col min="14595" max="14595" width="13" style="1" customWidth="1"/>
    <col min="14596" max="14596" width="41.33203125" style="1" customWidth="1"/>
    <col min="14597" max="14597" width="16.5546875" style="1" customWidth="1"/>
    <col min="14598" max="14598" width="15.109375" style="1" customWidth="1"/>
    <col min="14599" max="14599" width="18.44140625" style="1" customWidth="1"/>
    <col min="14600" max="14600" width="18" style="1" bestFit="1" customWidth="1"/>
    <col min="14601" max="14601" width="23.109375" style="1" bestFit="1" customWidth="1"/>
    <col min="14602" max="14602" width="23" style="1" customWidth="1"/>
    <col min="14603" max="14603" width="17.88671875" style="1" bestFit="1" customWidth="1"/>
    <col min="14604" max="14604" width="22.109375" style="1" customWidth="1"/>
    <col min="14605" max="14605" width="14" style="1" customWidth="1"/>
    <col min="14606" max="14606" width="11.6640625" style="1" bestFit="1" customWidth="1"/>
    <col min="14607" max="14849" width="8.88671875" style="1"/>
    <col min="14850" max="14850" width="1.33203125" style="1" customWidth="1"/>
    <col min="14851" max="14851" width="13" style="1" customWidth="1"/>
    <col min="14852" max="14852" width="41.33203125" style="1" customWidth="1"/>
    <col min="14853" max="14853" width="16.5546875" style="1" customWidth="1"/>
    <col min="14854" max="14854" width="15.109375" style="1" customWidth="1"/>
    <col min="14855" max="14855" width="18.44140625" style="1" customWidth="1"/>
    <col min="14856" max="14856" width="18" style="1" bestFit="1" customWidth="1"/>
    <col min="14857" max="14857" width="23.109375" style="1" bestFit="1" customWidth="1"/>
    <col min="14858" max="14858" width="23" style="1" customWidth="1"/>
    <col min="14859" max="14859" width="17.88671875" style="1" bestFit="1" customWidth="1"/>
    <col min="14860" max="14860" width="22.109375" style="1" customWidth="1"/>
    <col min="14861" max="14861" width="14" style="1" customWidth="1"/>
    <col min="14862" max="14862" width="11.6640625" style="1" bestFit="1" customWidth="1"/>
    <col min="14863" max="15105" width="8.88671875" style="1"/>
    <col min="15106" max="15106" width="1.33203125" style="1" customWidth="1"/>
    <col min="15107" max="15107" width="13" style="1" customWidth="1"/>
    <col min="15108" max="15108" width="41.33203125" style="1" customWidth="1"/>
    <col min="15109" max="15109" width="16.5546875" style="1" customWidth="1"/>
    <col min="15110" max="15110" width="15.109375" style="1" customWidth="1"/>
    <col min="15111" max="15111" width="18.44140625" style="1" customWidth="1"/>
    <col min="15112" max="15112" width="18" style="1" bestFit="1" customWidth="1"/>
    <col min="15113" max="15113" width="23.109375" style="1" bestFit="1" customWidth="1"/>
    <col min="15114" max="15114" width="23" style="1" customWidth="1"/>
    <col min="15115" max="15115" width="17.88671875" style="1" bestFit="1" customWidth="1"/>
    <col min="15116" max="15116" width="22.109375" style="1" customWidth="1"/>
    <col min="15117" max="15117" width="14" style="1" customWidth="1"/>
    <col min="15118" max="15118" width="11.6640625" style="1" bestFit="1" customWidth="1"/>
    <col min="15119" max="15361" width="8.88671875" style="1"/>
    <col min="15362" max="15362" width="1.33203125" style="1" customWidth="1"/>
    <col min="15363" max="15363" width="13" style="1" customWidth="1"/>
    <col min="15364" max="15364" width="41.33203125" style="1" customWidth="1"/>
    <col min="15365" max="15365" width="16.5546875" style="1" customWidth="1"/>
    <col min="15366" max="15366" width="15.109375" style="1" customWidth="1"/>
    <col min="15367" max="15367" width="18.44140625" style="1" customWidth="1"/>
    <col min="15368" max="15368" width="18" style="1" bestFit="1" customWidth="1"/>
    <col min="15369" max="15369" width="23.109375" style="1" bestFit="1" customWidth="1"/>
    <col min="15370" max="15370" width="23" style="1" customWidth="1"/>
    <col min="15371" max="15371" width="17.88671875" style="1" bestFit="1" customWidth="1"/>
    <col min="15372" max="15372" width="22.109375" style="1" customWidth="1"/>
    <col min="15373" max="15373" width="14" style="1" customWidth="1"/>
    <col min="15374" max="15374" width="11.6640625" style="1" bestFit="1" customWidth="1"/>
    <col min="15375" max="15617" width="8.88671875" style="1"/>
    <col min="15618" max="15618" width="1.33203125" style="1" customWidth="1"/>
    <col min="15619" max="15619" width="13" style="1" customWidth="1"/>
    <col min="15620" max="15620" width="41.33203125" style="1" customWidth="1"/>
    <col min="15621" max="15621" width="16.5546875" style="1" customWidth="1"/>
    <col min="15622" max="15622" width="15.109375" style="1" customWidth="1"/>
    <col min="15623" max="15623" width="18.44140625" style="1" customWidth="1"/>
    <col min="15624" max="15624" width="18" style="1" bestFit="1" customWidth="1"/>
    <col min="15625" max="15625" width="23.109375" style="1" bestFit="1" customWidth="1"/>
    <col min="15626" max="15626" width="23" style="1" customWidth="1"/>
    <col min="15627" max="15627" width="17.88671875" style="1" bestFit="1" customWidth="1"/>
    <col min="15628" max="15628" width="22.109375" style="1" customWidth="1"/>
    <col min="15629" max="15629" width="14" style="1" customWidth="1"/>
    <col min="15630" max="15630" width="11.6640625" style="1" bestFit="1" customWidth="1"/>
    <col min="15631" max="15873" width="8.88671875" style="1"/>
    <col min="15874" max="15874" width="1.33203125" style="1" customWidth="1"/>
    <col min="15875" max="15875" width="13" style="1" customWidth="1"/>
    <col min="15876" max="15876" width="41.33203125" style="1" customWidth="1"/>
    <col min="15877" max="15877" width="16.5546875" style="1" customWidth="1"/>
    <col min="15878" max="15878" width="15.109375" style="1" customWidth="1"/>
    <col min="15879" max="15879" width="18.44140625" style="1" customWidth="1"/>
    <col min="15880" max="15880" width="18" style="1" bestFit="1" customWidth="1"/>
    <col min="15881" max="15881" width="23.109375" style="1" bestFit="1" customWidth="1"/>
    <col min="15882" max="15882" width="23" style="1" customWidth="1"/>
    <col min="15883" max="15883" width="17.88671875" style="1" bestFit="1" customWidth="1"/>
    <col min="15884" max="15884" width="22.109375" style="1" customWidth="1"/>
    <col min="15885" max="15885" width="14" style="1" customWidth="1"/>
    <col min="15886" max="15886" width="11.6640625" style="1" bestFit="1" customWidth="1"/>
    <col min="15887" max="16129" width="8.88671875" style="1"/>
    <col min="16130" max="16130" width="1.33203125" style="1" customWidth="1"/>
    <col min="16131" max="16131" width="13" style="1" customWidth="1"/>
    <col min="16132" max="16132" width="41.33203125" style="1" customWidth="1"/>
    <col min="16133" max="16133" width="16.5546875" style="1" customWidth="1"/>
    <col min="16134" max="16134" width="15.109375" style="1" customWidth="1"/>
    <col min="16135" max="16135" width="18.44140625" style="1" customWidth="1"/>
    <col min="16136" max="16136" width="18" style="1" bestFit="1" customWidth="1"/>
    <col min="16137" max="16137" width="23.109375" style="1" bestFit="1" customWidth="1"/>
    <col min="16138" max="16138" width="23" style="1" customWidth="1"/>
    <col min="16139" max="16139" width="17.88671875" style="1" bestFit="1" customWidth="1"/>
    <col min="16140" max="16140" width="22.109375" style="1" customWidth="1"/>
    <col min="16141" max="16141" width="14" style="1" customWidth="1"/>
    <col min="16142" max="16142" width="11.6640625" style="1" bestFit="1" customWidth="1"/>
    <col min="16143" max="16384" width="8.88671875" style="1"/>
  </cols>
  <sheetData>
    <row r="1" spans="2:13" ht="40.200000000000003" thickBot="1" x14ac:dyDescent="0.35">
      <c r="D1" s="3" t="s">
        <v>0</v>
      </c>
      <c r="E1" s="4" t="s">
        <v>1</v>
      </c>
      <c r="F1" s="5"/>
      <c r="G1" s="6"/>
      <c r="H1" s="6"/>
      <c r="I1" s="7" t="str">
        <f>+E1</f>
        <v>Decembrie 2018 YTD</v>
      </c>
      <c r="K1" s="8"/>
      <c r="L1" s="9" t="s">
        <v>2</v>
      </c>
      <c r="M1" s="10" t="s">
        <v>3</v>
      </c>
    </row>
    <row r="2" spans="2:13" ht="16.2" thickBot="1" x14ac:dyDescent="0.35">
      <c r="D2" s="11"/>
      <c r="E2" s="12"/>
      <c r="F2" s="5"/>
      <c r="G2" s="6"/>
      <c r="H2" s="6"/>
      <c r="I2" s="7"/>
      <c r="K2" s="8"/>
      <c r="L2" s="13">
        <v>4.6635</v>
      </c>
      <c r="M2" s="13">
        <v>4.6539999999999999</v>
      </c>
    </row>
    <row r="3" spans="2:13" x14ac:dyDescent="0.25">
      <c r="B3" s="14" t="s">
        <v>4</v>
      </c>
      <c r="C3" s="15" t="s">
        <v>4</v>
      </c>
      <c r="D3" s="16"/>
      <c r="E3" s="17" t="s">
        <v>5</v>
      </c>
      <c r="F3" s="18" t="s">
        <v>6</v>
      </c>
      <c r="G3" s="19"/>
      <c r="H3" s="19"/>
      <c r="I3" s="20" t="s">
        <v>7</v>
      </c>
    </row>
    <row r="4" spans="2:13" ht="13.8" x14ac:dyDescent="0.25">
      <c r="B4" s="16"/>
      <c r="C4" s="21"/>
      <c r="D4" s="16"/>
      <c r="E4" s="22"/>
      <c r="F4" s="23">
        <f>+M2</f>
        <v>4.6539999999999999</v>
      </c>
      <c r="G4" s="24"/>
      <c r="H4" s="24"/>
      <c r="I4" s="25">
        <f>+M2</f>
        <v>4.6539999999999999</v>
      </c>
      <c r="J4" s="26"/>
      <c r="K4" s="26"/>
    </row>
    <row r="5" spans="2:13" ht="13.8" x14ac:dyDescent="0.25">
      <c r="B5" s="16"/>
      <c r="C5" s="21"/>
      <c r="D5" s="27" t="s">
        <v>8</v>
      </c>
      <c r="E5" s="28">
        <f>SUM(E6:E12)</f>
        <v>366085614.57999992</v>
      </c>
      <c r="F5" s="29">
        <f>SUM(F6:F12)</f>
        <v>78660424.275891706</v>
      </c>
      <c r="G5" s="24"/>
      <c r="H5" s="24"/>
      <c r="I5" s="30">
        <f>SUM(I6:I12)</f>
        <v>78660424.275891706</v>
      </c>
      <c r="J5" s="31"/>
      <c r="K5" s="26"/>
      <c r="L5" s="26"/>
    </row>
    <row r="6" spans="2:13" x14ac:dyDescent="0.25">
      <c r="B6" s="32">
        <v>701.01</v>
      </c>
      <c r="C6" s="33">
        <v>701.01</v>
      </c>
      <c r="D6" s="34" t="s">
        <v>9</v>
      </c>
      <c r="E6" s="35">
        <f>366062772.51-E7-E9-E8</f>
        <v>161445341.01999998</v>
      </c>
      <c r="F6" s="36">
        <f>E6/F4</f>
        <v>34689587.670820795</v>
      </c>
      <c r="G6" s="37"/>
      <c r="H6" s="37"/>
      <c r="I6" s="25">
        <f>+E6/$F$4</f>
        <v>34689587.670820795</v>
      </c>
      <c r="J6" s="38"/>
      <c r="K6" s="39"/>
    </row>
    <row r="7" spans="2:13" x14ac:dyDescent="0.25">
      <c r="B7" s="32" t="s">
        <v>10</v>
      </c>
      <c r="C7" s="33">
        <v>701.02</v>
      </c>
      <c r="D7" s="34" t="s">
        <v>11</v>
      </c>
      <c r="E7" s="35">
        <f>127990071.87+7179244.07</f>
        <v>135169315.94</v>
      </c>
      <c r="F7" s="40">
        <f>E7/$F$4</f>
        <v>29043686.278470132</v>
      </c>
      <c r="G7" s="37"/>
      <c r="H7" s="37"/>
      <c r="I7" s="25">
        <f t="shared" ref="I7:I11" si="0">+E7/$F$4</f>
        <v>29043686.278470132</v>
      </c>
      <c r="J7" s="38"/>
      <c r="K7" s="39"/>
    </row>
    <row r="8" spans="2:13" x14ac:dyDescent="0.25">
      <c r="B8" s="41">
        <v>701.03</v>
      </c>
      <c r="C8" s="33">
        <v>701.03</v>
      </c>
      <c r="D8" s="16" t="s">
        <v>12</v>
      </c>
      <c r="E8" s="42">
        <v>69081109.590000004</v>
      </c>
      <c r="F8" s="43">
        <f>E8/$F$4</f>
        <v>14843384.097550495</v>
      </c>
      <c r="G8" s="37"/>
      <c r="H8" s="37"/>
      <c r="I8" s="25">
        <f t="shared" si="0"/>
        <v>14843384.097550495</v>
      </c>
      <c r="K8" s="8"/>
    </row>
    <row r="9" spans="2:13" x14ac:dyDescent="0.25">
      <c r="B9" s="41">
        <v>701.04</v>
      </c>
      <c r="C9" s="33">
        <v>701.02</v>
      </c>
      <c r="D9" s="44" t="s">
        <v>13</v>
      </c>
      <c r="E9" s="45">
        <v>367005.96</v>
      </c>
      <c r="F9" s="43">
        <f>E9/$F$4</f>
        <v>78858.177911474006</v>
      </c>
      <c r="G9" s="37"/>
      <c r="H9" s="37"/>
      <c r="I9" s="25">
        <f t="shared" si="0"/>
        <v>78858.177911474006</v>
      </c>
      <c r="K9" s="8"/>
    </row>
    <row r="10" spans="2:13" x14ac:dyDescent="0.25">
      <c r="B10" s="41">
        <v>704</v>
      </c>
      <c r="C10" s="33">
        <v>704</v>
      </c>
      <c r="D10" s="16" t="s">
        <v>14</v>
      </c>
      <c r="E10" s="45">
        <v>22842.07</v>
      </c>
      <c r="F10" s="43">
        <f>E10/$F$4</f>
        <v>4908.0511388053292</v>
      </c>
      <c r="G10" s="37"/>
      <c r="H10" s="37"/>
      <c r="I10" s="25">
        <f t="shared" si="0"/>
        <v>4908.0511388053292</v>
      </c>
      <c r="K10" s="8"/>
    </row>
    <row r="11" spans="2:13" ht="14.4" x14ac:dyDescent="0.3">
      <c r="B11" s="41">
        <v>707</v>
      </c>
      <c r="C11" s="33">
        <v>707</v>
      </c>
      <c r="D11" s="16" t="s">
        <v>15</v>
      </c>
      <c r="E11" s="45">
        <v>0</v>
      </c>
      <c r="F11" s="43">
        <f>E11/$F$4</f>
        <v>0</v>
      </c>
      <c r="G11" s="37"/>
      <c r="H11" s="37"/>
      <c r="I11" s="25">
        <f t="shared" si="0"/>
        <v>0</v>
      </c>
      <c r="J11" s="46"/>
      <c r="K11" s="8"/>
    </row>
    <row r="12" spans="2:13" x14ac:dyDescent="0.25">
      <c r="B12" s="16"/>
      <c r="C12" s="21"/>
      <c r="D12" s="16"/>
      <c r="E12" s="45"/>
      <c r="F12" s="43"/>
      <c r="G12" s="37"/>
      <c r="H12" s="37"/>
      <c r="J12" s="8"/>
      <c r="K12" s="8"/>
    </row>
    <row r="13" spans="2:13" ht="13.8" x14ac:dyDescent="0.25">
      <c r="B13" s="41"/>
      <c r="C13" s="33"/>
      <c r="D13" s="27" t="s">
        <v>16</v>
      </c>
      <c r="E13" s="47">
        <f>E14+E19+E20+E21+E22+E24+E23</f>
        <v>5494273.2800000012</v>
      </c>
      <c r="F13" s="47">
        <f>F14+F19+F20+F21+F22+F24+F23</f>
        <v>1180548.6205414701</v>
      </c>
      <c r="G13" s="48"/>
      <c r="H13" s="48"/>
      <c r="I13" s="25">
        <f>I14+I19+I20+I21+I22+I24+I23</f>
        <v>1180548.6205414701</v>
      </c>
      <c r="K13" s="8"/>
    </row>
    <row r="14" spans="2:13" x14ac:dyDescent="0.25">
      <c r="B14" s="41">
        <v>708</v>
      </c>
      <c r="C14" s="33">
        <v>708</v>
      </c>
      <c r="D14" s="49" t="s">
        <v>17</v>
      </c>
      <c r="E14" s="45">
        <f>SUM(E15:E18)</f>
        <v>1581408.63</v>
      </c>
      <c r="F14" s="43">
        <f t="shared" ref="F14:F26" si="1">E14/$F$4</f>
        <v>339795.58014611085</v>
      </c>
      <c r="G14" s="50"/>
      <c r="H14" s="50"/>
      <c r="I14" s="25">
        <f>SUM(I15:I18)</f>
        <v>339795.58014611085</v>
      </c>
      <c r="K14" s="8"/>
    </row>
    <row r="15" spans="2:13" x14ac:dyDescent="0.25">
      <c r="B15" s="41">
        <v>708.01</v>
      </c>
      <c r="C15" s="33">
        <v>708.01</v>
      </c>
      <c r="D15" s="51" t="s">
        <v>18</v>
      </c>
      <c r="E15" s="45">
        <v>75248.509999999995</v>
      </c>
      <c r="F15" s="43">
        <f t="shared" si="1"/>
        <v>16168.566824237214</v>
      </c>
      <c r="G15" s="50"/>
      <c r="H15" s="50"/>
      <c r="I15" s="25">
        <f t="shared" ref="I15:I24" si="2">+E15/$F$4</f>
        <v>16168.566824237214</v>
      </c>
      <c r="K15" s="8"/>
    </row>
    <row r="16" spans="2:13" x14ac:dyDescent="0.25">
      <c r="B16" s="41">
        <v>708.02</v>
      </c>
      <c r="C16" s="33">
        <v>708.02</v>
      </c>
      <c r="D16" s="16" t="s">
        <v>19</v>
      </c>
      <c r="E16" s="45">
        <v>870442.27</v>
      </c>
      <c r="F16" s="43">
        <f t="shared" si="1"/>
        <v>187030.99914052428</v>
      </c>
      <c r="G16" s="50"/>
      <c r="H16" s="50"/>
      <c r="I16" s="25">
        <f t="shared" si="2"/>
        <v>187030.99914052428</v>
      </c>
      <c r="K16" s="8"/>
    </row>
    <row r="17" spans="2:12" x14ac:dyDescent="0.25">
      <c r="B17" s="41">
        <v>708.03</v>
      </c>
      <c r="C17" s="33">
        <v>708.03</v>
      </c>
      <c r="D17" s="16" t="s">
        <v>20</v>
      </c>
      <c r="E17" s="45">
        <v>458646.39</v>
      </c>
      <c r="F17" s="43">
        <f t="shared" si="1"/>
        <v>98548.859045981953</v>
      </c>
      <c r="G17" s="50"/>
      <c r="H17" s="50"/>
      <c r="I17" s="25">
        <f t="shared" si="2"/>
        <v>98548.859045981953</v>
      </c>
      <c r="J17" s="8"/>
      <c r="K17" s="8"/>
    </row>
    <row r="18" spans="2:12" x14ac:dyDescent="0.25">
      <c r="B18" s="41" t="s">
        <v>21</v>
      </c>
      <c r="C18" s="33" t="s">
        <v>22</v>
      </c>
      <c r="D18" s="16" t="s">
        <v>23</v>
      </c>
      <c r="E18" s="45">
        <f>128133.04+48938.42</f>
        <v>177071.46</v>
      </c>
      <c r="F18" s="43">
        <f t="shared" si="1"/>
        <v>38047.155135367422</v>
      </c>
      <c r="G18" s="50"/>
      <c r="H18" s="50"/>
      <c r="I18" s="25">
        <f t="shared" si="2"/>
        <v>38047.155135367422</v>
      </c>
      <c r="K18" s="8"/>
    </row>
    <row r="19" spans="2:12" x14ac:dyDescent="0.25">
      <c r="B19" s="41">
        <v>711</v>
      </c>
      <c r="C19" s="33">
        <v>711</v>
      </c>
      <c r="D19" s="16" t="s">
        <v>24</v>
      </c>
      <c r="E19" s="45">
        <f>5336554.84-3717508.23+1814139.1</f>
        <v>3433185.71</v>
      </c>
      <c r="F19" s="43">
        <f t="shared" si="1"/>
        <v>737684.93983669963</v>
      </c>
      <c r="G19" s="50"/>
      <c r="H19" s="50"/>
      <c r="I19" s="25">
        <f t="shared" si="2"/>
        <v>737684.93983669963</v>
      </c>
      <c r="K19" s="8"/>
    </row>
    <row r="20" spans="2:12" x14ac:dyDescent="0.25">
      <c r="B20" s="41">
        <v>722</v>
      </c>
      <c r="C20" s="33">
        <v>722</v>
      </c>
      <c r="D20" s="16" t="s">
        <v>25</v>
      </c>
      <c r="E20" s="45">
        <v>141060.94</v>
      </c>
      <c r="F20" s="43">
        <f t="shared" si="1"/>
        <v>30309.613235926085</v>
      </c>
      <c r="G20" s="50"/>
      <c r="H20" s="50"/>
      <c r="I20" s="25">
        <f t="shared" si="2"/>
        <v>30309.613235926085</v>
      </c>
      <c r="K20" s="8"/>
    </row>
    <row r="21" spans="2:12" x14ac:dyDescent="0.25">
      <c r="B21" s="41" t="s">
        <v>26</v>
      </c>
      <c r="C21" s="33" t="s">
        <v>26</v>
      </c>
      <c r="D21" s="16" t="s">
        <v>27</v>
      </c>
      <c r="E21" s="45">
        <f>36990.24+22635.8</f>
        <v>59626.039999999994</v>
      </c>
      <c r="F21" s="43">
        <f t="shared" si="1"/>
        <v>12811.783412118606</v>
      </c>
      <c r="G21" s="50"/>
      <c r="H21" s="50"/>
      <c r="I21" s="25">
        <f t="shared" si="2"/>
        <v>12811.783412118606</v>
      </c>
      <c r="K21" s="8"/>
    </row>
    <row r="22" spans="2:12" x14ac:dyDescent="0.25">
      <c r="B22" s="41">
        <v>765</v>
      </c>
      <c r="C22" s="33">
        <v>765</v>
      </c>
      <c r="D22" s="16" t="s">
        <v>28</v>
      </c>
      <c r="E22" s="45">
        <v>1414281.66</v>
      </c>
      <c r="F22" s="43">
        <f t="shared" si="1"/>
        <v>303885.18693596905</v>
      </c>
      <c r="G22" s="50"/>
      <c r="H22" s="50"/>
      <c r="I22" s="25">
        <f t="shared" si="2"/>
        <v>303885.18693596905</v>
      </c>
      <c r="K22" s="8"/>
    </row>
    <row r="23" spans="2:12" x14ac:dyDescent="0.25">
      <c r="B23" s="41">
        <v>665</v>
      </c>
      <c r="C23" s="33">
        <v>665</v>
      </c>
      <c r="D23" s="16" t="s">
        <v>29</v>
      </c>
      <c r="E23" s="52">
        <v>-1348716.4</v>
      </c>
      <c r="F23" s="53">
        <f t="shared" si="1"/>
        <v>-289797.24967769661</v>
      </c>
      <c r="G23" s="50"/>
      <c r="H23" s="50"/>
      <c r="I23" s="25">
        <f t="shared" si="2"/>
        <v>-289797.24967769661</v>
      </c>
      <c r="K23" s="8"/>
      <c r="L23" s="8"/>
    </row>
    <row r="24" spans="2:12" ht="12" customHeight="1" x14ac:dyDescent="0.25">
      <c r="B24" s="41">
        <v>758</v>
      </c>
      <c r="C24" s="33">
        <v>758</v>
      </c>
      <c r="D24" s="16" t="s">
        <v>30</v>
      </c>
      <c r="E24" s="54">
        <v>213426.7</v>
      </c>
      <c r="F24" s="53">
        <f t="shared" si="1"/>
        <v>45858.766652342078</v>
      </c>
      <c r="G24" s="50"/>
      <c r="H24" s="50"/>
      <c r="I24" s="25">
        <f t="shared" si="2"/>
        <v>45858.766652342078</v>
      </c>
      <c r="J24" s="55"/>
      <c r="K24" s="8"/>
    </row>
    <row r="25" spans="2:12" x14ac:dyDescent="0.25">
      <c r="B25" s="41">
        <v>771</v>
      </c>
      <c r="C25" s="33">
        <v>771</v>
      </c>
      <c r="D25" s="16" t="s">
        <v>31</v>
      </c>
      <c r="E25" s="45"/>
      <c r="F25" s="43">
        <f t="shared" si="1"/>
        <v>0</v>
      </c>
      <c r="G25" s="50"/>
      <c r="H25" s="50"/>
      <c r="K25" s="8"/>
    </row>
    <row r="26" spans="2:12" x14ac:dyDescent="0.25">
      <c r="B26" s="41">
        <v>781</v>
      </c>
      <c r="C26" s="33">
        <v>781</v>
      </c>
      <c r="D26" s="16" t="s">
        <v>32</v>
      </c>
      <c r="E26" s="43"/>
      <c r="F26" s="43">
        <f t="shared" si="1"/>
        <v>0</v>
      </c>
      <c r="G26" s="50"/>
      <c r="H26" s="50"/>
      <c r="J26" s="56"/>
      <c r="K26" s="8"/>
    </row>
    <row r="27" spans="2:12" ht="13.8" x14ac:dyDescent="0.25">
      <c r="B27" s="16"/>
      <c r="C27" s="57"/>
      <c r="D27" s="14" t="s">
        <v>33</v>
      </c>
      <c r="E27" s="47">
        <f>E5+E13</f>
        <v>371579887.8599999</v>
      </c>
      <c r="F27" s="29">
        <f>F5+F13</f>
        <v>79840972.896433175</v>
      </c>
      <c r="G27" s="58"/>
      <c r="H27" s="50"/>
      <c r="I27" s="59">
        <f>I5+I13</f>
        <v>79840972.896433175</v>
      </c>
      <c r="J27" s="60"/>
      <c r="K27" s="61"/>
    </row>
    <row r="28" spans="2:12" ht="13.8" x14ac:dyDescent="0.25">
      <c r="B28" s="16"/>
      <c r="C28" s="21"/>
      <c r="D28" s="27"/>
      <c r="E28" s="47"/>
      <c r="F28" s="29"/>
      <c r="G28" s="50"/>
      <c r="H28" s="50"/>
      <c r="K28" s="61"/>
    </row>
    <row r="29" spans="2:12" ht="13.8" x14ac:dyDescent="0.25">
      <c r="B29" s="62"/>
      <c r="C29" s="63"/>
      <c r="D29" s="64" t="s">
        <v>34</v>
      </c>
      <c r="E29" s="65"/>
      <c r="F29" s="66"/>
      <c r="G29" s="37"/>
      <c r="H29" s="37"/>
      <c r="I29" s="25">
        <f t="shared" ref="I29:I35" si="3">+E29/$F$4</f>
        <v>0</v>
      </c>
      <c r="J29" s="60"/>
      <c r="K29" s="67"/>
    </row>
    <row r="30" spans="2:12" ht="12.75" customHeight="1" x14ac:dyDescent="0.25">
      <c r="B30" s="68" t="s">
        <v>35</v>
      </c>
      <c r="C30" s="69">
        <v>301</v>
      </c>
      <c r="D30" s="62" t="s">
        <v>36</v>
      </c>
      <c r="E30" s="70">
        <f>43154169.41+1814139.1</f>
        <v>44968308.509999998</v>
      </c>
      <c r="F30" s="70">
        <f>E30/F4</f>
        <v>9662292.3313278891</v>
      </c>
      <c r="G30" s="37"/>
      <c r="H30" s="37"/>
      <c r="I30" s="25">
        <f t="shared" si="3"/>
        <v>9662292.3313278891</v>
      </c>
      <c r="K30" s="8"/>
    </row>
    <row r="31" spans="2:12" x14ac:dyDescent="0.25">
      <c r="B31" s="68">
        <v>302</v>
      </c>
      <c r="C31" s="69">
        <v>302</v>
      </c>
      <c r="D31" s="62" t="s">
        <v>37</v>
      </c>
      <c r="E31" s="70">
        <v>177846.17</v>
      </c>
      <c r="F31" s="70">
        <f>E31/F4</f>
        <v>38213.616244091107</v>
      </c>
      <c r="G31" s="37"/>
      <c r="H31" s="37"/>
      <c r="I31" s="25">
        <f t="shared" si="3"/>
        <v>38213.616244091107</v>
      </c>
      <c r="K31" s="8"/>
    </row>
    <row r="32" spans="2:12" x14ac:dyDescent="0.25">
      <c r="B32" s="68">
        <v>303</v>
      </c>
      <c r="C32" s="69">
        <v>303</v>
      </c>
      <c r="D32" s="62" t="s">
        <v>38</v>
      </c>
      <c r="E32" s="70">
        <v>0</v>
      </c>
      <c r="F32" s="70">
        <f>E32/F4</f>
        <v>0</v>
      </c>
      <c r="G32" s="50"/>
      <c r="H32" s="50"/>
      <c r="I32" s="25">
        <f t="shared" si="3"/>
        <v>0</v>
      </c>
      <c r="J32" s="71"/>
      <c r="K32" s="8"/>
      <c r="L32" s="8"/>
    </row>
    <row r="33" spans="2:14" x14ac:dyDescent="0.25">
      <c r="B33" s="68">
        <v>345</v>
      </c>
      <c r="C33" s="69"/>
      <c r="D33" s="62" t="s">
        <v>39</v>
      </c>
      <c r="E33" s="70">
        <f>5336554.84</f>
        <v>5336554.84</v>
      </c>
      <c r="F33" s="70">
        <f>E33/F4</f>
        <v>1146659.828104856</v>
      </c>
      <c r="G33" s="50"/>
      <c r="H33" s="50"/>
      <c r="I33" s="25">
        <f t="shared" si="3"/>
        <v>1146659.828104856</v>
      </c>
      <c r="J33" s="71"/>
      <c r="K33" s="8"/>
      <c r="L33" s="8"/>
    </row>
    <row r="34" spans="2:14" x14ac:dyDescent="0.25">
      <c r="B34" s="68">
        <v>357</v>
      </c>
      <c r="C34" s="69"/>
      <c r="D34" s="62" t="s">
        <v>40</v>
      </c>
      <c r="E34" s="70">
        <v>875709.69</v>
      </c>
      <c r="F34" s="70">
        <f>E34/F4</f>
        <v>188162.80403953587</v>
      </c>
      <c r="G34" s="50"/>
      <c r="H34" s="50"/>
      <c r="I34" s="25">
        <f t="shared" si="3"/>
        <v>188162.80403953587</v>
      </c>
      <c r="J34" s="71"/>
      <c r="K34" s="8"/>
      <c r="L34" s="8"/>
    </row>
    <row r="35" spans="2:14" x14ac:dyDescent="0.25">
      <c r="B35" s="72">
        <v>371</v>
      </c>
      <c r="C35" s="63"/>
      <c r="D35" s="62" t="s">
        <v>41</v>
      </c>
      <c r="E35" s="70">
        <v>1239.6199999999999</v>
      </c>
      <c r="F35" s="70">
        <f>E35/F4</f>
        <v>266.35582294800167</v>
      </c>
      <c r="G35" s="50"/>
      <c r="H35" s="50"/>
      <c r="I35" s="25">
        <f t="shared" si="3"/>
        <v>266.35582294800167</v>
      </c>
      <c r="J35" s="73"/>
      <c r="K35" s="8"/>
      <c r="L35" s="74"/>
    </row>
    <row r="36" spans="2:14" ht="13.8" x14ac:dyDescent="0.25">
      <c r="B36" s="62"/>
      <c r="C36" s="21"/>
      <c r="D36" s="64" t="s">
        <v>42</v>
      </c>
      <c r="E36" s="75">
        <f>SUM(E30:E35)</f>
        <v>51359658.829999991</v>
      </c>
      <c r="F36" s="75">
        <f>SUM(F30:F35)</f>
        <v>11035594.93553932</v>
      </c>
      <c r="G36" s="50"/>
      <c r="H36" s="50"/>
      <c r="I36" s="75">
        <f>SUM(I30:I35)</f>
        <v>11035594.93553932</v>
      </c>
      <c r="J36" s="73"/>
      <c r="K36" s="8"/>
      <c r="L36" s="8"/>
    </row>
    <row r="37" spans="2:14" ht="15.6" x14ac:dyDescent="0.3">
      <c r="B37" s="16"/>
      <c r="C37" s="76"/>
      <c r="D37" s="77"/>
      <c r="E37" s="29"/>
      <c r="F37" s="29"/>
      <c r="G37" s="78"/>
      <c r="H37" s="78"/>
      <c r="J37" s="73"/>
      <c r="K37" s="8"/>
      <c r="L37" s="8"/>
    </row>
    <row r="38" spans="2:14" ht="13.8" x14ac:dyDescent="0.25">
      <c r="B38" s="79"/>
      <c r="C38" s="76"/>
      <c r="D38" s="80" t="s">
        <v>43</v>
      </c>
      <c r="E38" s="79"/>
      <c r="F38" s="81"/>
      <c r="G38" s="8"/>
      <c r="H38" s="82"/>
      <c r="I38" s="59"/>
      <c r="K38" s="83"/>
      <c r="L38" s="8"/>
    </row>
    <row r="39" spans="2:14" ht="13.8" x14ac:dyDescent="0.25">
      <c r="B39" s="79"/>
      <c r="C39" s="76"/>
      <c r="D39" s="80" t="s">
        <v>44</v>
      </c>
      <c r="E39" s="79"/>
      <c r="F39" s="81"/>
      <c r="G39" s="8"/>
      <c r="H39" s="8"/>
      <c r="I39" s="25">
        <f t="shared" ref="I39:I41" si="4">+E39/$F$4</f>
        <v>0</v>
      </c>
      <c r="L39" s="8"/>
      <c r="M39" s="8"/>
    </row>
    <row r="40" spans="2:14" ht="13.8" x14ac:dyDescent="0.25">
      <c r="B40" s="84">
        <v>641</v>
      </c>
      <c r="C40" s="85">
        <v>641</v>
      </c>
      <c r="D40" s="79" t="s">
        <v>45</v>
      </c>
      <c r="E40" s="86">
        <v>20629281.620000001</v>
      </c>
      <c r="F40" s="87">
        <f>E40/F$4</f>
        <v>4432591.6673828969</v>
      </c>
      <c r="G40" s="8"/>
      <c r="H40" s="8"/>
      <c r="I40" s="25">
        <f t="shared" si="4"/>
        <v>4432591.6673828969</v>
      </c>
      <c r="J40" s="8"/>
      <c r="K40" s="88"/>
      <c r="L40" s="8">
        <f>SUM(K40:K41)</f>
        <v>0</v>
      </c>
      <c r="M40" s="8"/>
      <c r="N40" s="8"/>
    </row>
    <row r="41" spans="2:14" ht="13.8" x14ac:dyDescent="0.25">
      <c r="B41" s="84">
        <v>645</v>
      </c>
      <c r="C41" s="85">
        <v>645</v>
      </c>
      <c r="D41" s="79" t="s">
        <v>46</v>
      </c>
      <c r="E41" s="86">
        <v>464140.79</v>
      </c>
      <c r="F41" s="87">
        <f>E41/F$4</f>
        <v>99729.434894714228</v>
      </c>
      <c r="G41" s="89"/>
      <c r="H41" s="8"/>
      <c r="I41" s="25">
        <f t="shared" si="4"/>
        <v>99729.434894714228</v>
      </c>
      <c r="J41" s="8"/>
      <c r="K41" s="90"/>
      <c r="L41" s="8"/>
      <c r="M41" s="8"/>
    </row>
    <row r="42" spans="2:14" ht="13.8" x14ac:dyDescent="0.25">
      <c r="B42" s="79"/>
      <c r="C42" s="76"/>
      <c r="D42" s="80" t="s">
        <v>47</v>
      </c>
      <c r="E42" s="91">
        <f>SUM(E40:E41)</f>
        <v>21093422.41</v>
      </c>
      <c r="F42" s="92">
        <f>SUM(F40:F41)</f>
        <v>4532321.1022776114</v>
      </c>
      <c r="G42" s="8"/>
      <c r="H42" s="8"/>
      <c r="I42" s="91">
        <f>SUM(I40:I41)</f>
        <v>4532321.1022776114</v>
      </c>
      <c r="J42" s="8"/>
      <c r="K42" s="90"/>
      <c r="M42" s="8"/>
    </row>
    <row r="43" spans="2:14" ht="13.8" x14ac:dyDescent="0.25">
      <c r="B43" s="79"/>
      <c r="C43" s="76"/>
      <c r="D43" s="80" t="s">
        <v>48</v>
      </c>
      <c r="E43" s="86"/>
      <c r="F43" s="81"/>
      <c r="G43" s="8"/>
      <c r="H43" s="8"/>
      <c r="I43" s="25">
        <f t="shared" ref="I43:I45" si="5">+E43/$F$4</f>
        <v>0</v>
      </c>
      <c r="J43" s="8"/>
      <c r="K43" s="90"/>
      <c r="L43" s="8"/>
      <c r="M43" s="8"/>
      <c r="N43" s="8"/>
    </row>
    <row r="44" spans="2:14" ht="13.8" x14ac:dyDescent="0.25">
      <c r="B44" s="84">
        <v>641</v>
      </c>
      <c r="C44" s="85">
        <v>641.1</v>
      </c>
      <c r="D44" s="79" t="s">
        <v>45</v>
      </c>
      <c r="E44" s="86">
        <v>5236029.3600000003</v>
      </c>
      <c r="F44" s="93">
        <f>E44/F$4</f>
        <v>1125060.0257842718</v>
      </c>
      <c r="G44" s="8"/>
      <c r="H44" s="8"/>
      <c r="I44" s="25">
        <f t="shared" si="5"/>
        <v>1125060.0257842718</v>
      </c>
      <c r="J44" s="8"/>
      <c r="K44" s="90"/>
      <c r="L44" s="8"/>
      <c r="M44" s="8"/>
    </row>
    <row r="45" spans="2:14" ht="13.8" x14ac:dyDescent="0.25">
      <c r="B45" s="84">
        <v>645</v>
      </c>
      <c r="C45" s="85">
        <v>645.1</v>
      </c>
      <c r="D45" s="79" t="s">
        <v>46</v>
      </c>
      <c r="E45" s="86">
        <v>118000.02</v>
      </c>
      <c r="F45" s="93">
        <f>E45/F$4</f>
        <v>25354.538031800603</v>
      </c>
      <c r="G45" s="89"/>
      <c r="H45" s="8"/>
      <c r="I45" s="25">
        <f t="shared" si="5"/>
        <v>25354.538031800603</v>
      </c>
      <c r="J45" s="8"/>
      <c r="K45" s="90"/>
      <c r="L45" s="8"/>
      <c r="M45" s="8"/>
    </row>
    <row r="46" spans="2:14" ht="13.8" x14ac:dyDescent="0.25">
      <c r="B46" s="79"/>
      <c r="C46" s="76"/>
      <c r="D46" s="80" t="s">
        <v>49</v>
      </c>
      <c r="E46" s="91">
        <f>SUM(E44:E45)</f>
        <v>5354029.38</v>
      </c>
      <c r="F46" s="94">
        <f>SUM(F44:F45)</f>
        <v>1150414.5638160724</v>
      </c>
      <c r="G46" s="8"/>
      <c r="H46" s="50"/>
      <c r="I46" s="91">
        <f>SUM(I44:I45)</f>
        <v>1150414.5638160724</v>
      </c>
      <c r="J46" s="8"/>
      <c r="K46" s="95"/>
      <c r="L46" s="8"/>
    </row>
    <row r="47" spans="2:14" ht="17.25" customHeight="1" x14ac:dyDescent="0.25">
      <c r="B47" s="79"/>
      <c r="C47" s="76"/>
      <c r="D47" s="80" t="s">
        <v>50</v>
      </c>
      <c r="E47" s="91">
        <f>E42+E46</f>
        <v>26447451.789999999</v>
      </c>
      <c r="F47" s="96">
        <f>F42+F46</f>
        <v>5682735.6660936838</v>
      </c>
      <c r="G47" s="8"/>
      <c r="H47" s="50"/>
      <c r="I47" s="91">
        <f>I42+I46</f>
        <v>5682735.6660936838</v>
      </c>
      <c r="J47" s="8"/>
      <c r="K47" s="88"/>
      <c r="L47" s="8">
        <f>SUM(K47:K48)</f>
        <v>0</v>
      </c>
      <c r="M47" s="8"/>
      <c r="N47" s="8"/>
    </row>
    <row r="48" spans="2:14" ht="17.25" customHeight="1" x14ac:dyDescent="0.3">
      <c r="B48" s="16"/>
      <c r="C48" s="21"/>
      <c r="D48" s="77"/>
      <c r="E48" s="97"/>
      <c r="F48" s="29"/>
      <c r="G48" s="61"/>
      <c r="H48" s="37"/>
      <c r="K48" s="88"/>
      <c r="M48" s="98"/>
    </row>
    <row r="49" spans="2:14" ht="13.8" x14ac:dyDescent="0.25">
      <c r="B49" s="16"/>
      <c r="C49" s="21"/>
      <c r="D49" s="27" t="s">
        <v>51</v>
      </c>
      <c r="E49" s="17"/>
      <c r="F49" s="18"/>
      <c r="G49" s="50"/>
      <c r="H49" s="8"/>
      <c r="I49" s="25">
        <f t="shared" ref="I49:I80" si="6">+E49/$F$4</f>
        <v>0</v>
      </c>
      <c r="K49" s="88"/>
      <c r="L49" s="99"/>
      <c r="M49" s="89"/>
    </row>
    <row r="50" spans="2:14" x14ac:dyDescent="0.25">
      <c r="B50" s="100" t="s">
        <v>52</v>
      </c>
      <c r="C50" s="21">
        <v>602.02</v>
      </c>
      <c r="D50" s="101" t="s">
        <v>53</v>
      </c>
      <c r="E50" s="45">
        <v>33385.65</v>
      </c>
      <c r="F50" s="43">
        <f>E50/$F$4</f>
        <v>7173.5388912763219</v>
      </c>
      <c r="G50" s="50"/>
      <c r="H50" s="50"/>
      <c r="I50" s="25">
        <f t="shared" si="6"/>
        <v>7173.5388912763219</v>
      </c>
      <c r="K50" s="95"/>
      <c r="L50" s="102"/>
    </row>
    <row r="51" spans="2:14" x14ac:dyDescent="0.25">
      <c r="B51" s="16" t="s">
        <v>54</v>
      </c>
      <c r="C51" s="21">
        <v>602.03</v>
      </c>
      <c r="D51" s="103" t="s">
        <v>55</v>
      </c>
      <c r="E51" s="45">
        <v>1821855.39</v>
      </c>
      <c r="F51" s="43">
        <f t="shared" ref="F51:F80" si="7">E51/$F$4</f>
        <v>391460.11817791144</v>
      </c>
      <c r="G51" s="50"/>
      <c r="H51" s="102"/>
      <c r="I51" s="25">
        <f t="shared" si="6"/>
        <v>391460.11817791144</v>
      </c>
      <c r="K51" s="8"/>
      <c r="L51" s="102"/>
      <c r="M51" s="8"/>
    </row>
    <row r="52" spans="2:14" x14ac:dyDescent="0.25">
      <c r="B52" s="41">
        <v>602.04</v>
      </c>
      <c r="C52" s="33">
        <v>602.04</v>
      </c>
      <c r="D52" s="104" t="s">
        <v>56</v>
      </c>
      <c r="E52" s="45">
        <v>589716.93999999994</v>
      </c>
      <c r="F52" s="43">
        <f>E52/F4</f>
        <v>126711.84787279759</v>
      </c>
      <c r="G52" s="50"/>
      <c r="H52" s="50"/>
      <c r="I52" s="25">
        <f t="shared" si="6"/>
        <v>126711.84787279759</v>
      </c>
      <c r="J52" s="102"/>
      <c r="K52" s="8"/>
      <c r="M52" s="8"/>
      <c r="N52" s="8"/>
    </row>
    <row r="53" spans="2:14" x14ac:dyDescent="0.25">
      <c r="B53" s="16" t="s">
        <v>57</v>
      </c>
      <c r="C53" s="21">
        <v>602.08000000000004</v>
      </c>
      <c r="D53" s="105" t="s">
        <v>58</v>
      </c>
      <c r="E53" s="45">
        <v>1306336.73</v>
      </c>
      <c r="F53" s="43">
        <f t="shared" si="7"/>
        <v>280691.17533304682</v>
      </c>
      <c r="G53" s="50"/>
      <c r="H53" s="50"/>
      <c r="I53" s="25">
        <f t="shared" si="6"/>
        <v>280691.17533304682</v>
      </c>
      <c r="K53" s="102"/>
    </row>
    <row r="54" spans="2:14" x14ac:dyDescent="0.25">
      <c r="B54" s="41">
        <v>603</v>
      </c>
      <c r="C54" s="33">
        <v>603</v>
      </c>
      <c r="D54" s="105" t="s">
        <v>59</v>
      </c>
      <c r="E54" s="45">
        <v>208560.13</v>
      </c>
      <c r="F54" s="43">
        <f t="shared" si="7"/>
        <v>44813.091963902021</v>
      </c>
      <c r="G54" s="50"/>
      <c r="H54" s="50"/>
      <c r="I54" s="25">
        <f t="shared" si="6"/>
        <v>44813.091963902021</v>
      </c>
    </row>
    <row r="55" spans="2:14" x14ac:dyDescent="0.25">
      <c r="B55" s="41">
        <v>604</v>
      </c>
      <c r="C55" s="33">
        <v>604</v>
      </c>
      <c r="D55" s="105" t="s">
        <v>60</v>
      </c>
      <c r="E55" s="45">
        <v>2345782.4500000002</v>
      </c>
      <c r="F55" s="43">
        <f t="shared" si="7"/>
        <v>504035.76493339066</v>
      </c>
      <c r="G55" s="106"/>
      <c r="H55" s="106"/>
      <c r="I55" s="25">
        <f t="shared" si="6"/>
        <v>504035.76493339066</v>
      </c>
    </row>
    <row r="56" spans="2:14" x14ac:dyDescent="0.25">
      <c r="B56" s="41">
        <v>605</v>
      </c>
      <c r="C56" s="33">
        <v>605</v>
      </c>
      <c r="D56" s="105" t="s">
        <v>61</v>
      </c>
      <c r="E56" s="45">
        <v>608959.94999999995</v>
      </c>
      <c r="F56" s="43">
        <f t="shared" si="7"/>
        <v>130846.57284056724</v>
      </c>
      <c r="G56" s="50"/>
      <c r="H56" s="50"/>
      <c r="I56" s="25">
        <f t="shared" si="6"/>
        <v>130846.57284056724</v>
      </c>
    </row>
    <row r="57" spans="2:14" x14ac:dyDescent="0.25">
      <c r="B57" s="41">
        <v>609</v>
      </c>
      <c r="C57" s="33">
        <v>609</v>
      </c>
      <c r="D57" s="105" t="s">
        <v>62</v>
      </c>
      <c r="E57" s="52">
        <v>-6584.72</v>
      </c>
      <c r="F57" s="43">
        <f t="shared" si="7"/>
        <v>-1414.8517404383326</v>
      </c>
      <c r="G57" s="50"/>
      <c r="H57" s="50"/>
      <c r="I57" s="25">
        <f t="shared" si="6"/>
        <v>-1414.8517404383326</v>
      </c>
    </row>
    <row r="58" spans="2:14" x14ac:dyDescent="0.25">
      <c r="B58" s="41">
        <v>611</v>
      </c>
      <c r="C58" s="33">
        <v>611</v>
      </c>
      <c r="D58" s="107" t="s">
        <v>63</v>
      </c>
      <c r="E58" s="45">
        <v>681985.32</v>
      </c>
      <c r="F58" s="43">
        <f t="shared" si="7"/>
        <v>146537.45595186934</v>
      </c>
      <c r="G58" s="50"/>
      <c r="H58" s="50"/>
      <c r="I58" s="25">
        <f t="shared" si="6"/>
        <v>146537.45595186934</v>
      </c>
    </row>
    <row r="59" spans="2:14" x14ac:dyDescent="0.25">
      <c r="B59" s="41" t="s">
        <v>64</v>
      </c>
      <c r="C59" s="33">
        <v>612.01</v>
      </c>
      <c r="D59" s="105" t="s">
        <v>65</v>
      </c>
      <c r="E59" s="45">
        <v>51065.16</v>
      </c>
      <c r="F59" s="43">
        <f t="shared" si="7"/>
        <v>10972.316287064892</v>
      </c>
      <c r="G59" s="50"/>
      <c r="H59" s="50"/>
      <c r="I59" s="25">
        <f t="shared" si="6"/>
        <v>10972.316287064892</v>
      </c>
      <c r="J59" s="8"/>
    </row>
    <row r="60" spans="2:14" x14ac:dyDescent="0.25">
      <c r="B60" s="41">
        <v>612.02</v>
      </c>
      <c r="C60" s="33">
        <v>612.02</v>
      </c>
      <c r="D60" s="105" t="s">
        <v>66</v>
      </c>
      <c r="E60" s="45">
        <v>0</v>
      </c>
      <c r="F60" s="43">
        <f t="shared" si="7"/>
        <v>0</v>
      </c>
      <c r="G60" s="50"/>
      <c r="H60" s="50"/>
      <c r="I60" s="25">
        <f t="shared" si="6"/>
        <v>0</v>
      </c>
      <c r="J60" s="8"/>
    </row>
    <row r="61" spans="2:14" x14ac:dyDescent="0.25">
      <c r="B61" s="41">
        <v>612.03</v>
      </c>
      <c r="C61" s="33">
        <v>612.03</v>
      </c>
      <c r="D61" s="107" t="s">
        <v>67</v>
      </c>
      <c r="E61" s="45">
        <v>2443717.5299999998</v>
      </c>
      <c r="F61" s="43">
        <f t="shared" si="7"/>
        <v>525078.97077782545</v>
      </c>
      <c r="G61" s="50"/>
      <c r="H61" s="50"/>
      <c r="I61" s="25">
        <f t="shared" si="6"/>
        <v>525078.97077782545</v>
      </c>
      <c r="J61" s="102"/>
    </row>
    <row r="62" spans="2:14" x14ac:dyDescent="0.25">
      <c r="B62" s="41">
        <v>613</v>
      </c>
      <c r="C62" s="33">
        <v>613</v>
      </c>
      <c r="D62" s="105" t="s">
        <v>68</v>
      </c>
      <c r="E62" s="45">
        <v>212929.44</v>
      </c>
      <c r="F62" s="43">
        <f t="shared" si="7"/>
        <v>45751.920928233776</v>
      </c>
      <c r="G62" s="50"/>
      <c r="H62" s="50"/>
      <c r="I62" s="25">
        <f t="shared" si="6"/>
        <v>45751.920928233776</v>
      </c>
      <c r="J62" s="83"/>
    </row>
    <row r="63" spans="2:14" x14ac:dyDescent="0.25">
      <c r="B63" s="41">
        <v>623</v>
      </c>
      <c r="C63" s="33" t="s">
        <v>69</v>
      </c>
      <c r="D63" s="108" t="s">
        <v>70</v>
      </c>
      <c r="E63" s="45">
        <v>25315.96</v>
      </c>
      <c r="F63" s="43">
        <f t="shared" si="7"/>
        <v>5439.6132359260846</v>
      </c>
      <c r="G63" s="50"/>
      <c r="H63" s="50"/>
      <c r="I63" s="25">
        <f t="shared" si="6"/>
        <v>5439.6132359260846</v>
      </c>
      <c r="J63" s="83"/>
    </row>
    <row r="64" spans="2:14" x14ac:dyDescent="0.25">
      <c r="B64" s="109">
        <v>624</v>
      </c>
      <c r="C64" s="110">
        <v>624</v>
      </c>
      <c r="D64" s="111" t="s">
        <v>71</v>
      </c>
      <c r="E64" s="112">
        <f>SUM(E65:E68)</f>
        <v>5945502.9300000006</v>
      </c>
      <c r="F64" s="112">
        <f>E64/$F$4</f>
        <v>1277503.8525999142</v>
      </c>
      <c r="G64" s="50"/>
      <c r="H64" s="50"/>
      <c r="I64" s="25">
        <f t="shared" si="6"/>
        <v>1277503.8525999142</v>
      </c>
    </row>
    <row r="65" spans="2:10" x14ac:dyDescent="0.25">
      <c r="B65" s="109">
        <v>624.01</v>
      </c>
      <c r="C65" s="110">
        <v>624.01</v>
      </c>
      <c r="D65" s="113" t="s">
        <v>72</v>
      </c>
      <c r="E65" s="112">
        <v>4204546.55</v>
      </c>
      <c r="F65" s="112">
        <f t="shared" si="7"/>
        <v>903426.41813493764</v>
      </c>
      <c r="G65" s="50"/>
      <c r="H65" s="50"/>
      <c r="I65" s="25">
        <f t="shared" si="6"/>
        <v>903426.41813493764</v>
      </c>
      <c r="J65" s="8"/>
    </row>
    <row r="66" spans="2:10" x14ac:dyDescent="0.25">
      <c r="B66" s="109">
        <v>624.02</v>
      </c>
      <c r="C66" s="110">
        <v>624.02</v>
      </c>
      <c r="D66" s="113" t="s">
        <v>73</v>
      </c>
      <c r="E66" s="114">
        <v>272439.08</v>
      </c>
      <c r="F66" s="112">
        <f t="shared" si="7"/>
        <v>58538.69359690589</v>
      </c>
      <c r="G66" s="50"/>
      <c r="H66" s="50"/>
      <c r="I66" s="25">
        <f t="shared" si="6"/>
        <v>58538.69359690589</v>
      </c>
      <c r="J66" s="8"/>
    </row>
    <row r="67" spans="2:10" x14ac:dyDescent="0.25">
      <c r="B67" s="109">
        <v>624.03</v>
      </c>
      <c r="C67" s="110">
        <v>624.03</v>
      </c>
      <c r="D67" s="113" t="s">
        <v>74</v>
      </c>
      <c r="E67" s="112">
        <v>911825.4</v>
      </c>
      <c r="F67" s="112">
        <f t="shared" si="7"/>
        <v>195922.94800171896</v>
      </c>
      <c r="G67" s="50"/>
      <c r="H67" s="50"/>
      <c r="I67" s="25">
        <f t="shared" si="6"/>
        <v>195922.94800171896</v>
      </c>
    </row>
    <row r="68" spans="2:10" x14ac:dyDescent="0.25">
      <c r="B68" s="109">
        <v>624.05999999999995</v>
      </c>
      <c r="C68" s="110">
        <v>624.01</v>
      </c>
      <c r="D68" s="113" t="s">
        <v>75</v>
      </c>
      <c r="E68" s="112">
        <v>556691.9</v>
      </c>
      <c r="F68" s="112">
        <f t="shared" si="7"/>
        <v>119615.79286635153</v>
      </c>
      <c r="G68" s="50"/>
      <c r="H68" s="50"/>
      <c r="I68" s="25">
        <f t="shared" si="6"/>
        <v>119615.79286635153</v>
      </c>
    </row>
    <row r="69" spans="2:10" x14ac:dyDescent="0.25">
      <c r="B69" s="41">
        <v>625</v>
      </c>
      <c r="C69" s="33">
        <v>625</v>
      </c>
      <c r="D69" s="105" t="s">
        <v>76</v>
      </c>
      <c r="E69" s="45">
        <v>112006.15</v>
      </c>
      <c r="F69" s="43">
        <f t="shared" si="7"/>
        <v>24066.641598624839</v>
      </c>
      <c r="G69" s="50"/>
      <c r="H69" s="50"/>
      <c r="I69" s="25">
        <f t="shared" si="6"/>
        <v>24066.641598624839</v>
      </c>
    </row>
    <row r="70" spans="2:10" x14ac:dyDescent="0.25">
      <c r="B70" s="41">
        <v>626</v>
      </c>
      <c r="C70" s="33">
        <v>626</v>
      </c>
      <c r="D70" s="105" t="s">
        <v>77</v>
      </c>
      <c r="E70" s="115">
        <v>46540.87</v>
      </c>
      <c r="F70" s="43">
        <f t="shared" si="7"/>
        <v>10000.186935969059</v>
      </c>
      <c r="G70" s="50"/>
      <c r="H70" s="50"/>
      <c r="I70" s="25">
        <f t="shared" si="6"/>
        <v>10000.186935969059</v>
      </c>
    </row>
    <row r="71" spans="2:10" x14ac:dyDescent="0.25">
      <c r="B71" s="41">
        <v>627</v>
      </c>
      <c r="C71" s="33">
        <v>627</v>
      </c>
      <c r="D71" s="105" t="s">
        <v>78</v>
      </c>
      <c r="E71" s="115">
        <v>110830.23</v>
      </c>
      <c r="F71" s="43">
        <f t="shared" si="7"/>
        <v>23813.972926514827</v>
      </c>
      <c r="G71" s="50"/>
      <c r="H71" s="50"/>
      <c r="I71" s="25">
        <f t="shared" si="6"/>
        <v>23813.972926514827</v>
      </c>
    </row>
    <row r="72" spans="2:10" x14ac:dyDescent="0.25">
      <c r="B72" s="41">
        <v>628</v>
      </c>
      <c r="C72" s="33">
        <v>628</v>
      </c>
      <c r="D72" s="107" t="s">
        <v>79</v>
      </c>
      <c r="E72" s="115">
        <v>18759967.280000001</v>
      </c>
      <c r="F72" s="43">
        <f t="shared" si="7"/>
        <v>4030934.0954018054</v>
      </c>
      <c r="G72" s="50"/>
      <c r="H72" s="50"/>
      <c r="I72" s="25">
        <f t="shared" si="6"/>
        <v>4030934.0954018054</v>
      </c>
    </row>
    <row r="73" spans="2:10" x14ac:dyDescent="0.25">
      <c r="B73" s="41">
        <v>635</v>
      </c>
      <c r="C73" s="33">
        <v>635</v>
      </c>
      <c r="D73" s="107" t="s">
        <v>80</v>
      </c>
      <c r="E73" s="115">
        <v>909853.31</v>
      </c>
      <c r="F73" s="43">
        <f t="shared" si="7"/>
        <v>195499.20713364848</v>
      </c>
      <c r="G73" s="50"/>
      <c r="H73" s="50"/>
      <c r="I73" s="25">
        <f t="shared" si="6"/>
        <v>195499.20713364848</v>
      </c>
    </row>
    <row r="74" spans="2:10" x14ac:dyDescent="0.25">
      <c r="B74" s="41">
        <v>643</v>
      </c>
      <c r="C74" s="41">
        <v>643</v>
      </c>
      <c r="D74" s="107" t="s">
        <v>81</v>
      </c>
      <c r="E74" s="115">
        <v>109800</v>
      </c>
      <c r="F74" s="43">
        <f t="shared" si="7"/>
        <v>23592.608508809626</v>
      </c>
      <c r="G74" s="50"/>
      <c r="H74" s="50"/>
      <c r="I74" s="25">
        <f t="shared" si="6"/>
        <v>23592.608508809626</v>
      </c>
    </row>
    <row r="75" spans="2:10" x14ac:dyDescent="0.25">
      <c r="B75" s="16" t="s">
        <v>82</v>
      </c>
      <c r="C75" s="21">
        <v>658.01</v>
      </c>
      <c r="D75" s="105" t="s">
        <v>83</v>
      </c>
      <c r="E75" s="45">
        <v>29677.22</v>
      </c>
      <c r="F75" s="43">
        <f>E75/$F$4</f>
        <v>6376.7125053717236</v>
      </c>
      <c r="G75" s="19"/>
      <c r="H75" s="19"/>
      <c r="I75" s="25">
        <f t="shared" si="6"/>
        <v>6376.7125053717236</v>
      </c>
      <c r="J75" s="8"/>
    </row>
    <row r="76" spans="2:10" x14ac:dyDescent="0.25">
      <c r="B76" s="41">
        <v>658.02</v>
      </c>
      <c r="C76" s="33">
        <v>658.02</v>
      </c>
      <c r="D76" s="105" t="s">
        <v>84</v>
      </c>
      <c r="E76" s="45">
        <v>439500</v>
      </c>
      <c r="F76" s="43">
        <f>E76/$F$4</f>
        <v>94434.894714224327</v>
      </c>
      <c r="G76" s="19"/>
      <c r="H76" s="19"/>
      <c r="I76" s="25">
        <f t="shared" si="6"/>
        <v>94434.894714224327</v>
      </c>
      <c r="J76" s="8"/>
    </row>
    <row r="77" spans="2:10" x14ac:dyDescent="0.25">
      <c r="B77" s="21">
        <v>658.03</v>
      </c>
      <c r="C77" s="21">
        <v>658.03</v>
      </c>
      <c r="D77" s="1" t="s">
        <v>85</v>
      </c>
      <c r="E77" s="45">
        <v>17379.12</v>
      </c>
      <c r="F77" s="43">
        <f t="shared" si="7"/>
        <v>3734.2329179200688</v>
      </c>
      <c r="G77" s="50"/>
      <c r="H77" s="50"/>
      <c r="I77" s="25">
        <f t="shared" si="6"/>
        <v>3734.2329179200688</v>
      </c>
      <c r="J77" s="8"/>
    </row>
    <row r="78" spans="2:10" x14ac:dyDescent="0.25">
      <c r="B78" s="100" t="s">
        <v>86</v>
      </c>
      <c r="C78" s="21">
        <v>658.08</v>
      </c>
      <c r="D78" s="105" t="s">
        <v>87</v>
      </c>
      <c r="E78" s="45">
        <v>3865546.27</v>
      </c>
      <c r="F78" s="43">
        <f t="shared" si="7"/>
        <v>830585.7907176622</v>
      </c>
      <c r="G78" s="50"/>
      <c r="H78" s="50"/>
      <c r="I78" s="25">
        <f t="shared" si="6"/>
        <v>830585.7907176622</v>
      </c>
    </row>
    <row r="79" spans="2:10" x14ac:dyDescent="0.25">
      <c r="B79" s="16" t="s">
        <v>88</v>
      </c>
      <c r="C79" s="21">
        <v>666</v>
      </c>
      <c r="D79" s="105" t="s">
        <v>89</v>
      </c>
      <c r="E79" s="116">
        <v>197297.69</v>
      </c>
      <c r="F79" s="45">
        <f t="shared" si="7"/>
        <v>42393.14353244521</v>
      </c>
      <c r="G79" s="50"/>
      <c r="H79" s="50"/>
      <c r="I79" s="25">
        <f t="shared" si="6"/>
        <v>42393.14353244521</v>
      </c>
    </row>
    <row r="80" spans="2:10" x14ac:dyDescent="0.25">
      <c r="B80" s="41">
        <v>681</v>
      </c>
      <c r="C80" s="33">
        <v>681</v>
      </c>
      <c r="D80" s="107" t="s">
        <v>90</v>
      </c>
      <c r="E80" s="115">
        <v>4828574.13</v>
      </c>
      <c r="F80" s="45">
        <f t="shared" si="7"/>
        <v>1037510.5565105285</v>
      </c>
      <c r="G80" s="50"/>
      <c r="H80" s="50"/>
      <c r="I80" s="25">
        <f t="shared" si="6"/>
        <v>1037510.5565105285</v>
      </c>
    </row>
    <row r="81" spans="2:12" x14ac:dyDescent="0.25">
      <c r="B81" s="41"/>
      <c r="C81" s="33"/>
      <c r="D81" s="49" t="s">
        <v>91</v>
      </c>
      <c r="E81" s="117">
        <f>SUM(E50:E80)-E64</f>
        <v>45695501.129999995</v>
      </c>
      <c r="F81" s="117">
        <f>SUM(F50:F80)-F65-F67</f>
        <v>9996697.9179200735</v>
      </c>
      <c r="G81" s="50"/>
      <c r="H81" s="50"/>
      <c r="I81" s="117">
        <f>SUM(I50:I80)-I64</f>
        <v>9818543.4314568155</v>
      </c>
    </row>
    <row r="82" spans="2:12" x14ac:dyDescent="0.25">
      <c r="B82" s="41"/>
      <c r="C82" s="33"/>
      <c r="D82" s="16"/>
      <c r="E82" s="117"/>
      <c r="F82" s="117"/>
      <c r="G82" s="50"/>
      <c r="H82" s="50"/>
      <c r="I82" s="25">
        <f t="shared" ref="I82:I84" si="8">+E82/$F$4</f>
        <v>0</v>
      </c>
    </row>
    <row r="83" spans="2:12" x14ac:dyDescent="0.25">
      <c r="B83" s="41">
        <v>601</v>
      </c>
      <c r="C83" s="33">
        <v>601</v>
      </c>
      <c r="D83" s="16" t="s">
        <v>92</v>
      </c>
      <c r="E83" s="115">
        <f>+E96</f>
        <v>235842858.28999999</v>
      </c>
      <c r="F83" s="52">
        <f t="shared" ref="F83:F88" si="9">E83/$F$4</f>
        <v>50675302.597765364</v>
      </c>
      <c r="G83" s="50"/>
      <c r="H83" s="50"/>
      <c r="I83" s="25">
        <f t="shared" si="8"/>
        <v>50675302.597765364</v>
      </c>
    </row>
    <row r="84" spans="2:12" x14ac:dyDescent="0.25">
      <c r="B84" s="41">
        <v>607</v>
      </c>
      <c r="C84" s="33">
        <v>607</v>
      </c>
      <c r="D84" s="16" t="s">
        <v>93</v>
      </c>
      <c r="E84" s="52">
        <f>2030703.18+112047.13</f>
        <v>2142750.31</v>
      </c>
      <c r="F84" s="52">
        <f t="shared" si="9"/>
        <v>460410.466265578</v>
      </c>
      <c r="G84" s="50"/>
      <c r="H84" s="50"/>
      <c r="I84" s="25">
        <f t="shared" si="8"/>
        <v>460410.466265578</v>
      </c>
    </row>
    <row r="85" spans="2:12" x14ac:dyDescent="0.25">
      <c r="B85" s="16"/>
      <c r="C85" s="21"/>
      <c r="D85" s="16" t="s">
        <v>94</v>
      </c>
      <c r="E85" s="118">
        <f>E47+E81+E83+E84</f>
        <v>310128561.51999998</v>
      </c>
      <c r="F85" s="118">
        <f t="shared" si="9"/>
        <v>66636992.161581434</v>
      </c>
      <c r="G85" s="50"/>
      <c r="H85" s="50"/>
      <c r="I85" s="118">
        <f>I47+I81+I83+I84</f>
        <v>66636992.161581449</v>
      </c>
      <c r="J85" s="119"/>
      <c r="K85" s="8"/>
      <c r="L85" s="60"/>
    </row>
    <row r="86" spans="2:12" ht="13.8" x14ac:dyDescent="0.25">
      <c r="B86" s="16"/>
      <c r="C86" s="21"/>
      <c r="D86" s="27" t="s">
        <v>95</v>
      </c>
      <c r="E86" s="52">
        <f>E27-E85</f>
        <v>61451326.339999914</v>
      </c>
      <c r="F86" s="52">
        <f t="shared" si="9"/>
        <v>13203980.734851722</v>
      </c>
      <c r="G86" s="8"/>
      <c r="H86" s="8"/>
      <c r="I86" s="52">
        <f>I27-I85</f>
        <v>13203980.734851725</v>
      </c>
      <c r="J86" s="119"/>
      <c r="K86" s="119"/>
    </row>
    <row r="87" spans="2:12" x14ac:dyDescent="0.25">
      <c r="B87" s="41">
        <v>691</v>
      </c>
      <c r="C87" s="33">
        <v>691</v>
      </c>
      <c r="D87" s="16" t="s">
        <v>96</v>
      </c>
      <c r="E87" s="115">
        <v>8647950</v>
      </c>
      <c r="F87" s="53">
        <f t="shared" si="9"/>
        <v>1858175.7627847013</v>
      </c>
      <c r="G87" s="50"/>
      <c r="H87" s="50"/>
      <c r="I87" s="25">
        <f t="shared" ref="I87" si="10">+E87/$F$4</f>
        <v>1858175.7627847013</v>
      </c>
      <c r="J87" s="119"/>
    </row>
    <row r="88" spans="2:12" ht="13.8" x14ac:dyDescent="0.25">
      <c r="B88" s="41">
        <v>121</v>
      </c>
      <c r="C88" s="120">
        <v>121</v>
      </c>
      <c r="D88" s="27" t="s">
        <v>97</v>
      </c>
      <c r="E88" s="121">
        <f>E86-E87</f>
        <v>52803376.339999914</v>
      </c>
      <c r="F88" s="122">
        <f t="shared" si="9"/>
        <v>11345804.972067021</v>
      </c>
      <c r="G88" s="123"/>
      <c r="H88" s="50"/>
      <c r="I88" s="121">
        <f>I86-I87</f>
        <v>11345804.972067025</v>
      </c>
      <c r="K88" s="124"/>
    </row>
    <row r="89" spans="2:12" ht="14.4" thickBot="1" x14ac:dyDescent="0.3">
      <c r="B89" s="16"/>
      <c r="C89" s="21"/>
      <c r="D89" s="125"/>
      <c r="E89" s="28"/>
      <c r="F89" s="126"/>
      <c r="G89" s="50"/>
      <c r="H89" s="50"/>
      <c r="I89" s="25">
        <f t="shared" ref="I89" si="11">+E89/$F$4</f>
        <v>0</v>
      </c>
      <c r="J89" s="83"/>
    </row>
    <row r="90" spans="2:12" x14ac:dyDescent="0.25">
      <c r="B90" s="127"/>
      <c r="C90" s="128"/>
      <c r="D90" s="129" t="s">
        <v>98</v>
      </c>
      <c r="E90" s="130" t="s">
        <v>99</v>
      </c>
      <c r="F90" s="131" t="s">
        <v>100</v>
      </c>
      <c r="G90" s="50"/>
      <c r="H90" s="50"/>
      <c r="I90" s="132"/>
    </row>
    <row r="91" spans="2:12" x14ac:dyDescent="0.25">
      <c r="B91" s="127"/>
      <c r="C91" s="128">
        <v>601.01</v>
      </c>
      <c r="D91" s="133" t="s">
        <v>101</v>
      </c>
      <c r="E91" s="66">
        <v>46949691.799999997</v>
      </c>
      <c r="F91" s="134">
        <f>E91/F4</f>
        <v>10088030.038676407</v>
      </c>
      <c r="G91" s="50"/>
      <c r="H91" s="50"/>
      <c r="I91" s="25">
        <f t="shared" ref="I91:I94" si="12">+E91/$F$4</f>
        <v>10088030.038676407</v>
      </c>
      <c r="J91" s="60"/>
    </row>
    <row r="92" spans="2:12" x14ac:dyDescent="0.25">
      <c r="B92" s="127"/>
      <c r="C92" s="128">
        <v>601.02</v>
      </c>
      <c r="D92" s="133" t="s">
        <v>102</v>
      </c>
      <c r="E92" s="135">
        <f>231951395.32+95940.58</f>
        <v>232047335.90000001</v>
      </c>
      <c r="F92" s="134">
        <f>E92/F4</f>
        <v>49859762.763214439</v>
      </c>
      <c r="G92" s="50"/>
      <c r="H92" s="50"/>
      <c r="I92" s="25">
        <f t="shared" si="12"/>
        <v>49859762.763214439</v>
      </c>
      <c r="J92" s="61"/>
    </row>
    <row r="93" spans="2:12" x14ac:dyDescent="0.25">
      <c r="B93" s="127"/>
      <c r="C93" s="128"/>
      <c r="D93" s="133"/>
      <c r="E93" s="70"/>
      <c r="F93" s="134">
        <f>E93/F4</f>
        <v>0</v>
      </c>
      <c r="G93" s="50"/>
      <c r="H93" s="50"/>
      <c r="I93" s="25">
        <f t="shared" si="12"/>
        <v>0</v>
      </c>
      <c r="J93" s="56"/>
    </row>
    <row r="94" spans="2:12" x14ac:dyDescent="0.25">
      <c r="B94" s="127"/>
      <c r="C94" s="128">
        <v>601.03</v>
      </c>
      <c r="D94" s="133" t="s">
        <v>103</v>
      </c>
      <c r="E94" s="70">
        <v>43154169.409999996</v>
      </c>
      <c r="F94" s="134">
        <f>E94/F4</f>
        <v>9272490.2041254826</v>
      </c>
      <c r="G94" s="50"/>
      <c r="H94" s="50"/>
      <c r="I94" s="25">
        <f t="shared" si="12"/>
        <v>9272490.2041254826</v>
      </c>
    </row>
    <row r="95" spans="2:12" x14ac:dyDescent="0.25">
      <c r="B95" s="127"/>
      <c r="C95" s="128"/>
      <c r="D95" s="133"/>
      <c r="E95" s="70"/>
      <c r="F95" s="134"/>
      <c r="G95" s="50"/>
      <c r="H95" s="50"/>
    </row>
    <row r="96" spans="2:12" ht="13.8" thickBot="1" x14ac:dyDescent="0.3">
      <c r="B96" s="127"/>
      <c r="C96" s="128"/>
      <c r="D96" s="136" t="s">
        <v>104</v>
      </c>
      <c r="E96" s="137">
        <f>E91+E92-E94</f>
        <v>235842858.28999999</v>
      </c>
      <c r="F96" s="134">
        <f>E96/F4</f>
        <v>50675302.597765364</v>
      </c>
      <c r="G96" s="50"/>
      <c r="H96" s="50"/>
      <c r="I96" s="137">
        <f>I91+I92-I94</f>
        <v>50675302.597765371</v>
      </c>
    </row>
    <row r="97" spans="2:10" x14ac:dyDescent="0.25">
      <c r="B97" s="62"/>
      <c r="C97" s="63"/>
      <c r="D97" s="138" t="s">
        <v>105</v>
      </c>
      <c r="E97" s="139">
        <f>E94-E91</f>
        <v>-3795522.3900000006</v>
      </c>
      <c r="F97" s="139">
        <f>E97/F4</f>
        <v>-815539.83455092413</v>
      </c>
      <c r="G97" s="50"/>
      <c r="H97" s="50"/>
      <c r="I97" s="139">
        <f>I94-I91</f>
        <v>-815539.8345509246</v>
      </c>
    </row>
    <row r="98" spans="2:10" x14ac:dyDescent="0.25">
      <c r="B98" s="16"/>
      <c r="C98" s="21"/>
      <c r="D98" s="16"/>
      <c r="E98" s="45"/>
      <c r="F98" s="43" t="s">
        <v>106</v>
      </c>
      <c r="G98" s="50"/>
      <c r="H98" s="50"/>
    </row>
    <row r="99" spans="2:10" ht="13.8" x14ac:dyDescent="0.25">
      <c r="B99" s="16"/>
      <c r="C99" s="21"/>
      <c r="D99" s="3" t="s">
        <v>107</v>
      </c>
      <c r="E99" s="4" t="str">
        <f>+E1</f>
        <v>Decembrie 2018 YTD</v>
      </c>
      <c r="F99" s="53"/>
      <c r="G99" s="50"/>
      <c r="H99" s="50"/>
    </row>
    <row r="100" spans="2:10" ht="15.6" x14ac:dyDescent="0.3">
      <c r="B100" s="140"/>
      <c r="C100" s="141"/>
      <c r="D100" s="11"/>
      <c r="E100" s="12"/>
      <c r="F100" s="53"/>
      <c r="G100" s="50"/>
      <c r="H100" s="50"/>
      <c r="I100" s="25">
        <f t="shared" ref="I100:I102" si="13">+E100/$F$4</f>
        <v>0</v>
      </c>
    </row>
    <row r="101" spans="2:10" ht="15.6" x14ac:dyDescent="0.3">
      <c r="B101" s="142"/>
      <c r="C101" s="143"/>
      <c r="D101" s="144" t="s">
        <v>108</v>
      </c>
      <c r="E101" s="145"/>
      <c r="F101" s="146"/>
      <c r="G101" s="50"/>
      <c r="H101" s="50"/>
      <c r="I101" s="25">
        <f t="shared" si="13"/>
        <v>0</v>
      </c>
    </row>
    <row r="102" spans="2:10" ht="15.6" x14ac:dyDescent="0.3">
      <c r="B102" s="142"/>
      <c r="C102" s="143"/>
      <c r="D102" s="147"/>
      <c r="E102" s="148"/>
      <c r="F102" s="149"/>
      <c r="G102" s="50"/>
      <c r="H102" s="50"/>
      <c r="I102" s="25">
        <f t="shared" si="13"/>
        <v>0</v>
      </c>
    </row>
    <row r="103" spans="2:10" x14ac:dyDescent="0.25">
      <c r="B103" s="150">
        <v>212</v>
      </c>
      <c r="C103" s="151">
        <v>212</v>
      </c>
      <c r="D103" s="152" t="s">
        <v>109</v>
      </c>
      <c r="E103" s="115">
        <v>16442823.92</v>
      </c>
      <c r="F103" s="153">
        <f>E103/F4</f>
        <v>3533051.9810915343</v>
      </c>
      <c r="G103" s="50"/>
      <c r="H103" s="50"/>
      <c r="I103" s="25">
        <f>+E103/$L$2</f>
        <v>3525854.8129087593</v>
      </c>
    </row>
    <row r="104" spans="2:10" x14ac:dyDescent="0.25">
      <c r="B104" s="154">
        <v>2133</v>
      </c>
      <c r="C104" s="155">
        <v>213.03</v>
      </c>
      <c r="D104" s="152" t="s">
        <v>110</v>
      </c>
      <c r="E104" s="156">
        <v>743197.95</v>
      </c>
      <c r="F104" s="153">
        <f>E104/F4</f>
        <v>159690.14825956165</v>
      </c>
      <c r="G104" s="50"/>
      <c r="H104" s="50"/>
      <c r="I104" s="25">
        <f t="shared" ref="I104:I109" si="14">+E104/$L$2</f>
        <v>159364.84400128658</v>
      </c>
    </row>
    <row r="105" spans="2:10" x14ac:dyDescent="0.25">
      <c r="B105" s="154">
        <v>2131</v>
      </c>
      <c r="C105" s="155">
        <v>213.01</v>
      </c>
      <c r="D105" s="152" t="s">
        <v>111</v>
      </c>
      <c r="E105" s="156">
        <v>7322127.9100000001</v>
      </c>
      <c r="F105" s="153">
        <f>E105/F4</f>
        <v>1573297.7889987109</v>
      </c>
      <c r="G105" s="50"/>
      <c r="H105" s="50"/>
      <c r="I105" s="25">
        <f t="shared" si="14"/>
        <v>1570092.8294199635</v>
      </c>
      <c r="J105" s="8"/>
    </row>
    <row r="106" spans="2:10" x14ac:dyDescent="0.25">
      <c r="B106" s="154">
        <v>2132</v>
      </c>
      <c r="C106" s="155">
        <v>213.02</v>
      </c>
      <c r="D106" s="152" t="s">
        <v>112</v>
      </c>
      <c r="E106" s="115">
        <v>13918084.92</v>
      </c>
      <c r="F106" s="153">
        <f>E106/F4</f>
        <v>2990564.0137516116</v>
      </c>
      <c r="G106" s="19"/>
      <c r="H106" s="19"/>
      <c r="I106" s="25">
        <f t="shared" si="14"/>
        <v>2984471.9459633324</v>
      </c>
    </row>
    <row r="107" spans="2:10" x14ac:dyDescent="0.25">
      <c r="B107" s="154" t="s">
        <v>113</v>
      </c>
      <c r="C107" s="155">
        <v>214</v>
      </c>
      <c r="D107" s="152" t="s">
        <v>114</v>
      </c>
      <c r="E107" s="156">
        <v>540331.56000000006</v>
      </c>
      <c r="F107" s="153">
        <f>E107/F4</f>
        <v>116100.46411688872</v>
      </c>
      <c r="G107" s="157"/>
      <c r="H107" s="157"/>
      <c r="I107" s="25">
        <f t="shared" si="14"/>
        <v>115863.95625603088</v>
      </c>
      <c r="J107" s="8"/>
    </row>
    <row r="108" spans="2:10" x14ac:dyDescent="0.25">
      <c r="B108" s="150" t="s">
        <v>115</v>
      </c>
      <c r="C108" s="151" t="s">
        <v>115</v>
      </c>
      <c r="D108" s="152" t="s">
        <v>116</v>
      </c>
      <c r="E108" s="115">
        <v>8845180.75</v>
      </c>
      <c r="F108" s="153">
        <f>E108/F4</f>
        <v>1900554.5229909755</v>
      </c>
      <c r="G108" s="50"/>
      <c r="H108" s="50"/>
      <c r="I108" s="25">
        <f t="shared" si="14"/>
        <v>1896682.9098316715</v>
      </c>
    </row>
    <row r="109" spans="2:10" x14ac:dyDescent="0.25">
      <c r="B109" s="150"/>
      <c r="C109" s="151"/>
      <c r="D109" s="152"/>
      <c r="E109" s="156"/>
      <c r="F109" s="153">
        <f>E109/F4</f>
        <v>0</v>
      </c>
      <c r="G109" s="50"/>
      <c r="H109" s="50"/>
      <c r="I109" s="25">
        <f t="shared" si="14"/>
        <v>0</v>
      </c>
      <c r="J109" s="8"/>
    </row>
    <row r="110" spans="2:10" x14ac:dyDescent="0.25">
      <c r="B110" s="150"/>
      <c r="C110" s="151"/>
      <c r="D110" s="152"/>
      <c r="E110" s="158">
        <f>SUM(E103:E109)</f>
        <v>47811747.010000005</v>
      </c>
      <c r="F110" s="159">
        <f>SUM(F103:F109)</f>
        <v>10273258.919209283</v>
      </c>
      <c r="G110" s="50"/>
      <c r="H110" s="50"/>
      <c r="I110" s="158">
        <f>SUM(I103:I109)</f>
        <v>10252331.298381045</v>
      </c>
      <c r="J110" s="8"/>
    </row>
    <row r="111" spans="2:10" x14ac:dyDescent="0.25">
      <c r="B111" s="160"/>
      <c r="C111" s="161"/>
      <c r="D111" s="162" t="s">
        <v>117</v>
      </c>
      <c r="E111" s="156"/>
      <c r="F111" s="153"/>
      <c r="G111" s="50"/>
      <c r="H111" s="50"/>
      <c r="I111" s="25">
        <f t="shared" ref="I111" si="15">+E111/$F$4</f>
        <v>0</v>
      </c>
    </row>
    <row r="112" spans="2:10" x14ac:dyDescent="0.25">
      <c r="B112" s="163" t="s">
        <v>118</v>
      </c>
      <c r="C112" s="151">
        <v>301302303</v>
      </c>
      <c r="D112" s="152" t="s">
        <v>119</v>
      </c>
      <c r="E112" s="156">
        <f>43154169.41+177846.17+1814139.1</f>
        <v>45146154.68</v>
      </c>
      <c r="F112" s="153">
        <f>E112/F4</f>
        <v>9700505.9475719817</v>
      </c>
      <c r="G112" s="50"/>
      <c r="H112" s="50"/>
      <c r="I112" s="25">
        <f t="shared" ref="I112:I116" si="16">+E112/$L$2</f>
        <v>9680745.0798756294</v>
      </c>
      <c r="J112" s="8"/>
    </row>
    <row r="113" spans="2:10" x14ac:dyDescent="0.25">
      <c r="B113" s="163">
        <v>345</v>
      </c>
      <c r="C113" s="151">
        <v>345</v>
      </c>
      <c r="D113" s="152" t="s">
        <v>39</v>
      </c>
      <c r="E113" s="115">
        <f>5336554.84</f>
        <v>5336554.84</v>
      </c>
      <c r="F113" s="153">
        <f>E113/F4</f>
        <v>1146659.828104856</v>
      </c>
      <c r="G113" s="50"/>
      <c r="H113" s="50"/>
      <c r="I113" s="25">
        <f t="shared" si="16"/>
        <v>1144323.9712662164</v>
      </c>
      <c r="J113" s="8"/>
    </row>
    <row r="114" spans="2:10" x14ac:dyDescent="0.25">
      <c r="B114" s="163">
        <v>357</v>
      </c>
      <c r="C114" s="151">
        <v>301302303</v>
      </c>
      <c r="D114" s="164" t="s">
        <v>40</v>
      </c>
      <c r="E114" s="165">
        <v>875709.69</v>
      </c>
      <c r="F114" s="153">
        <f>E114/F4</f>
        <v>188162.80403953587</v>
      </c>
      <c r="G114" s="50"/>
      <c r="H114" s="50"/>
      <c r="I114" s="25">
        <f t="shared" si="16"/>
        <v>187779.49823094241</v>
      </c>
      <c r="J114" s="8"/>
    </row>
    <row r="115" spans="2:10" x14ac:dyDescent="0.25">
      <c r="B115" s="163">
        <v>371</v>
      </c>
      <c r="C115" s="151">
        <v>371</v>
      </c>
      <c r="D115" s="164" t="s">
        <v>41</v>
      </c>
      <c r="E115" s="166">
        <v>1239.6199999999999</v>
      </c>
      <c r="F115" s="167">
        <f>E115/F4</f>
        <v>266.35582294800167</v>
      </c>
      <c r="G115" s="50"/>
      <c r="H115" s="50"/>
      <c r="I115" s="25">
        <f t="shared" si="16"/>
        <v>265.81323040634715</v>
      </c>
      <c r="J115" s="8"/>
    </row>
    <row r="116" spans="2:10" x14ac:dyDescent="0.25">
      <c r="B116" s="150" t="s">
        <v>120</v>
      </c>
      <c r="C116" s="151" t="s">
        <v>120</v>
      </c>
      <c r="D116" s="152" t="s">
        <v>121</v>
      </c>
      <c r="E116" s="168">
        <f>54760724.81+21070.19</f>
        <v>54781795</v>
      </c>
      <c r="F116" s="153">
        <f>E116/F4</f>
        <v>11770905.67253975</v>
      </c>
      <c r="G116" s="50"/>
      <c r="H116" s="50"/>
      <c r="I116" s="25">
        <f t="shared" si="16"/>
        <v>11746927.200600408</v>
      </c>
    </row>
    <row r="117" spans="2:10" x14ac:dyDescent="0.25">
      <c r="B117" s="160"/>
      <c r="C117" s="161"/>
      <c r="D117" s="152"/>
      <c r="E117" s="169">
        <f>SUM(E112:E116)</f>
        <v>106141453.82999998</v>
      </c>
      <c r="F117" s="170">
        <f>SUM(F112:F116)</f>
        <v>22806500.608079072</v>
      </c>
      <c r="G117" s="50"/>
      <c r="H117" s="50"/>
      <c r="I117" s="169">
        <f>SUM(I112:I116)</f>
        <v>22760041.563203603</v>
      </c>
      <c r="J117" s="8"/>
    </row>
    <row r="118" spans="2:10" x14ac:dyDescent="0.25">
      <c r="B118" s="160"/>
      <c r="C118" s="161"/>
      <c r="D118" s="162" t="s">
        <v>122</v>
      </c>
      <c r="E118" s="156"/>
      <c r="F118" s="153"/>
      <c r="G118" s="50"/>
      <c r="H118" s="50"/>
      <c r="I118" s="25">
        <f t="shared" ref="I118" si="17">+E118/$F$4</f>
        <v>0</v>
      </c>
    </row>
    <row r="119" spans="2:10" x14ac:dyDescent="0.25">
      <c r="B119" s="150">
        <v>409</v>
      </c>
      <c r="C119" s="151">
        <v>409</v>
      </c>
      <c r="D119" s="152" t="s">
        <v>123</v>
      </c>
      <c r="E119" s="115">
        <v>63402.91</v>
      </c>
      <c r="F119" s="153">
        <f>E119/F4</f>
        <v>13623.315427589172</v>
      </c>
      <c r="G119" s="50"/>
      <c r="H119" s="50"/>
      <c r="I119" s="25">
        <f t="shared" ref="I119:I124" si="18">+E119/$L$2</f>
        <v>13595.563418033667</v>
      </c>
    </row>
    <row r="120" spans="2:10" x14ac:dyDescent="0.25">
      <c r="B120" s="160" t="s">
        <v>124</v>
      </c>
      <c r="C120" s="161">
        <v>231</v>
      </c>
      <c r="D120" s="152" t="s">
        <v>125</v>
      </c>
      <c r="E120" s="156">
        <v>197016.76</v>
      </c>
      <c r="F120" s="153">
        <f>E120/F4</f>
        <v>42332.780403953591</v>
      </c>
      <c r="G120" s="50"/>
      <c r="H120" s="50"/>
      <c r="I120" s="25">
        <f t="shared" si="18"/>
        <v>42246.544440870595</v>
      </c>
    </row>
    <row r="121" spans="2:10" x14ac:dyDescent="0.25">
      <c r="B121" s="160" t="s">
        <v>126</v>
      </c>
      <c r="C121" s="161">
        <v>267</v>
      </c>
      <c r="D121" s="152" t="s">
        <v>127</v>
      </c>
      <c r="E121" s="156">
        <v>10701.75</v>
      </c>
      <c r="F121" s="153">
        <f>E121/F4</f>
        <v>2299.4735711216158</v>
      </c>
      <c r="G121" s="50"/>
      <c r="H121" s="50"/>
      <c r="I121" s="25">
        <f t="shared" si="18"/>
        <v>2294.789321325185</v>
      </c>
    </row>
    <row r="122" spans="2:10" x14ac:dyDescent="0.25">
      <c r="B122" s="150">
        <v>425</v>
      </c>
      <c r="C122" s="151">
        <v>425</v>
      </c>
      <c r="D122" s="152" t="s">
        <v>128</v>
      </c>
      <c r="E122" s="156"/>
      <c r="F122" s="153">
        <f>E122/F4</f>
        <v>0</v>
      </c>
      <c r="G122" s="50"/>
      <c r="H122" s="50"/>
      <c r="I122" s="25">
        <f t="shared" si="18"/>
        <v>0</v>
      </c>
    </row>
    <row r="123" spans="2:10" x14ac:dyDescent="0.25">
      <c r="B123" s="150">
        <v>461</v>
      </c>
      <c r="C123" s="151">
        <v>461</v>
      </c>
      <c r="D123" s="152" t="s">
        <v>129</v>
      </c>
      <c r="E123" s="171">
        <v>43259.43</v>
      </c>
      <c r="F123" s="153">
        <f>E123/F4</f>
        <v>9295.1074344649769</v>
      </c>
      <c r="G123" s="50"/>
      <c r="H123" s="50"/>
      <c r="I123" s="25">
        <f t="shared" si="18"/>
        <v>9276.1724027018336</v>
      </c>
    </row>
    <row r="124" spans="2:10" x14ac:dyDescent="0.25">
      <c r="B124" s="150">
        <v>471</v>
      </c>
      <c r="C124" s="151">
        <v>471</v>
      </c>
      <c r="D124" s="152" t="s">
        <v>130</v>
      </c>
      <c r="E124" s="115">
        <v>1523240.8</v>
      </c>
      <c r="F124" s="153">
        <f>E124/F4</f>
        <v>327297.12075633864</v>
      </c>
      <c r="G124" s="50"/>
      <c r="H124" s="50"/>
      <c r="I124" s="25">
        <f t="shared" si="18"/>
        <v>326630.38490404206</v>
      </c>
      <c r="J124" s="8"/>
    </row>
    <row r="125" spans="2:10" x14ac:dyDescent="0.25">
      <c r="B125" s="160"/>
      <c r="C125" s="161"/>
      <c r="D125" s="152"/>
      <c r="E125" s="158">
        <f>SUM(E119:E124)</f>
        <v>1837621.6500000001</v>
      </c>
      <c r="F125" s="159">
        <f>SUM(F119:F124)</f>
        <v>394847.79759346799</v>
      </c>
      <c r="G125" s="50"/>
      <c r="H125" s="50"/>
      <c r="I125" s="158">
        <f>SUM(I119:I124)</f>
        <v>394043.45448697335</v>
      </c>
    </row>
    <row r="126" spans="2:10" x14ac:dyDescent="0.25">
      <c r="B126" s="160"/>
      <c r="C126" s="161"/>
      <c r="D126" s="162" t="s">
        <v>131</v>
      </c>
      <c r="E126" s="172"/>
      <c r="F126" s="173"/>
      <c r="G126" s="50"/>
      <c r="H126" s="50"/>
    </row>
    <row r="127" spans="2:10" x14ac:dyDescent="0.25">
      <c r="B127" s="150" t="s">
        <v>132</v>
      </c>
      <c r="C127" s="151" t="s">
        <v>132</v>
      </c>
      <c r="D127" s="152" t="s">
        <v>133</v>
      </c>
      <c r="E127" s="115">
        <f>4102.32</f>
        <v>4102.32</v>
      </c>
      <c r="F127" s="153">
        <f>E127/F4</f>
        <v>881.46110872367854</v>
      </c>
      <c r="G127" s="50"/>
      <c r="H127" s="50"/>
      <c r="I127" s="25">
        <f t="shared" ref="I127:I128" si="19">+E127/$L$2</f>
        <v>879.66548729495014</v>
      </c>
    </row>
    <row r="128" spans="2:10" x14ac:dyDescent="0.25">
      <c r="B128" s="150" t="s">
        <v>134</v>
      </c>
      <c r="C128" s="151">
        <v>512</v>
      </c>
      <c r="D128" s="164" t="s">
        <v>135</v>
      </c>
      <c r="E128" s="166">
        <f>2160560.65+3651564.9</f>
        <v>5812125.5499999998</v>
      </c>
      <c r="F128" s="167">
        <f>E128/F4</f>
        <v>1248845.1976794156</v>
      </c>
      <c r="I128" s="25">
        <f t="shared" si="19"/>
        <v>1246301.1793717165</v>
      </c>
    </row>
    <row r="129" spans="2:11" x14ac:dyDescent="0.25">
      <c r="B129" s="160"/>
      <c r="C129" s="161"/>
      <c r="D129" s="152"/>
      <c r="E129" s="175">
        <f>SUM(E127:E128)</f>
        <v>5816227.8700000001</v>
      </c>
      <c r="F129" s="159">
        <f>SUM(F127:F128)</f>
        <v>1249726.6587881392</v>
      </c>
      <c r="I129" s="175">
        <f>SUM(I127:I128)</f>
        <v>1247180.8448590115</v>
      </c>
      <c r="J129" s="8"/>
      <c r="K129" s="8"/>
    </row>
    <row r="130" spans="2:11" x14ac:dyDescent="0.25">
      <c r="B130" s="160"/>
      <c r="C130" s="161"/>
      <c r="D130" s="162" t="s">
        <v>136</v>
      </c>
      <c r="E130" s="156"/>
      <c r="F130" s="153"/>
      <c r="G130" s="50"/>
      <c r="H130" s="50"/>
    </row>
    <row r="131" spans="2:11" x14ac:dyDescent="0.25">
      <c r="B131" s="150">
        <v>473</v>
      </c>
      <c r="C131" s="151">
        <v>473</v>
      </c>
      <c r="D131" s="152" t="s">
        <v>137</v>
      </c>
      <c r="E131" s="115">
        <v>613564.75</v>
      </c>
      <c r="F131" s="153">
        <f>E131/F4</f>
        <v>131836.00128921357</v>
      </c>
      <c r="I131" s="25">
        <f t="shared" ref="I131" si="20">+E131/$L$2</f>
        <v>131567.43861906294</v>
      </c>
    </row>
    <row r="132" spans="2:11" x14ac:dyDescent="0.25">
      <c r="B132" s="160"/>
      <c r="C132" s="161"/>
      <c r="D132" s="153"/>
      <c r="E132" s="158">
        <f>SUM(E131)</f>
        <v>613564.75</v>
      </c>
      <c r="F132" s="159">
        <f>SUM(F131)</f>
        <v>131836.00128921357</v>
      </c>
      <c r="I132" s="158">
        <f>SUM(I131)</f>
        <v>131567.43861906294</v>
      </c>
    </row>
    <row r="133" spans="2:11" x14ac:dyDescent="0.25">
      <c r="B133" s="160"/>
      <c r="C133" s="161"/>
      <c r="D133" s="152"/>
      <c r="E133" s="156"/>
      <c r="F133" s="153"/>
    </row>
    <row r="134" spans="2:11" ht="13.8" x14ac:dyDescent="0.25">
      <c r="B134" s="160"/>
      <c r="C134" s="176"/>
      <c r="D134" s="177" t="s">
        <v>138</v>
      </c>
      <c r="E134" s="158">
        <f>+E132+E129+E125+E117+E110</f>
        <v>162220615.10999998</v>
      </c>
      <c r="F134" s="159">
        <f>E134/F4</f>
        <v>34856169.98495917</v>
      </c>
      <c r="I134" s="158">
        <f>+I132+I129+I125+I117+I110</f>
        <v>34785164.599549696</v>
      </c>
    </row>
    <row r="135" spans="2:11" x14ac:dyDescent="0.25">
      <c r="B135" s="178"/>
      <c r="C135" s="179"/>
      <c r="D135" s="180"/>
      <c r="E135" s="181"/>
      <c r="F135" s="153"/>
      <c r="I135" s="25">
        <f t="shared" ref="I135:I137" si="21">+E135/$F$4</f>
        <v>0</v>
      </c>
    </row>
    <row r="136" spans="2:11" x14ac:dyDescent="0.25">
      <c r="B136" s="182"/>
      <c r="C136" s="183"/>
      <c r="D136" s="184"/>
      <c r="E136" s="185"/>
      <c r="F136" s="186"/>
      <c r="I136" s="25">
        <f t="shared" si="21"/>
        <v>0</v>
      </c>
    </row>
    <row r="137" spans="2:11" ht="13.8" x14ac:dyDescent="0.25">
      <c r="B137" s="160"/>
      <c r="C137" s="161"/>
      <c r="D137" s="187" t="s">
        <v>139</v>
      </c>
      <c r="E137" s="156"/>
      <c r="F137" s="153"/>
      <c r="I137" s="25">
        <f t="shared" si="21"/>
        <v>0</v>
      </c>
    </row>
    <row r="138" spans="2:11" x14ac:dyDescent="0.25">
      <c r="B138" s="161" t="s">
        <v>140</v>
      </c>
      <c r="C138" s="161">
        <v>101.02</v>
      </c>
      <c r="D138" s="152" t="s">
        <v>141</v>
      </c>
      <c r="E138" s="156">
        <v>4129960</v>
      </c>
      <c r="F138" s="153">
        <f>E138/F4</f>
        <v>887400.08594757202</v>
      </c>
      <c r="I138" s="25">
        <f t="shared" ref="I138:I146" si="22">+E138/$L$2</f>
        <v>885592.3662485258</v>
      </c>
    </row>
    <row r="139" spans="2:11" x14ac:dyDescent="0.25">
      <c r="B139" s="161" t="s">
        <v>142</v>
      </c>
      <c r="C139" s="161">
        <v>106.01</v>
      </c>
      <c r="D139" s="152" t="s">
        <v>143</v>
      </c>
      <c r="E139" s="156">
        <v>14961114.029999999</v>
      </c>
      <c r="F139" s="153">
        <f>E139/F4</f>
        <v>3214678.5625268584</v>
      </c>
      <c r="I139" s="25">
        <f t="shared" si="22"/>
        <v>3208129.9517529751</v>
      </c>
    </row>
    <row r="140" spans="2:11" x14ac:dyDescent="0.25">
      <c r="B140" s="188" t="s">
        <v>144</v>
      </c>
      <c r="C140" s="189">
        <v>117.15</v>
      </c>
      <c r="D140" s="190" t="s">
        <v>145</v>
      </c>
      <c r="E140" s="191">
        <v>13418.15</v>
      </c>
      <c r="F140" s="153">
        <f>E140/F4</f>
        <v>2883.1435324452086</v>
      </c>
      <c r="I140" s="25">
        <f t="shared" si="22"/>
        <v>2877.2702905543047</v>
      </c>
    </row>
    <row r="141" spans="2:11" x14ac:dyDescent="0.25">
      <c r="B141" s="188" t="s">
        <v>146</v>
      </c>
      <c r="C141" s="188">
        <v>117.16</v>
      </c>
      <c r="D141" s="190" t="s">
        <v>147</v>
      </c>
      <c r="E141" s="115">
        <v>9334275.0099999998</v>
      </c>
      <c r="F141" s="153">
        <f>E141/F4</f>
        <v>2005645.6832831972</v>
      </c>
      <c r="I141" s="25">
        <f t="shared" si="22"/>
        <v>2001559.989278439</v>
      </c>
    </row>
    <row r="142" spans="2:11" x14ac:dyDescent="0.25">
      <c r="B142" s="188" t="s">
        <v>148</v>
      </c>
      <c r="C142" s="188" t="s">
        <v>149</v>
      </c>
      <c r="D142" s="190" t="s">
        <v>150</v>
      </c>
      <c r="E142" s="115">
        <v>12013430.779999999</v>
      </c>
      <c r="F142" s="153">
        <f>E142/F4</f>
        <v>2581313.0167597765</v>
      </c>
      <c r="I142" s="25">
        <f t="shared" si="22"/>
        <v>2576054.6327865338</v>
      </c>
    </row>
    <row r="143" spans="2:11" x14ac:dyDescent="0.25">
      <c r="B143" s="161" t="s">
        <v>151</v>
      </c>
      <c r="C143" s="161">
        <v>129</v>
      </c>
      <c r="D143" s="152" t="s">
        <v>152</v>
      </c>
      <c r="E143" s="192">
        <v>-5144433</v>
      </c>
      <c r="F143" s="153">
        <f>E143/F4</f>
        <v>-1105378.8139235068</v>
      </c>
      <c r="I143" s="25">
        <f t="shared" si="22"/>
        <v>-1103127.0504985526</v>
      </c>
    </row>
    <row r="144" spans="2:11" x14ac:dyDescent="0.25">
      <c r="B144" s="161" t="s">
        <v>153</v>
      </c>
      <c r="C144" s="161">
        <v>121</v>
      </c>
      <c r="D144" s="164" t="s">
        <v>154</v>
      </c>
      <c r="E144" s="166">
        <f>+E88</f>
        <v>52803376.339999914</v>
      </c>
      <c r="F144" s="167">
        <f>E144/F4</f>
        <v>11345804.972067021</v>
      </c>
      <c r="I144" s="25">
        <f t="shared" si="22"/>
        <v>11322692.471319806</v>
      </c>
      <c r="J144" s="193">
        <f>+F144-I144</f>
        <v>23112.500747215003</v>
      </c>
    </row>
    <row r="145" spans="2:10" x14ac:dyDescent="0.25">
      <c r="B145" s="161" t="s">
        <v>155</v>
      </c>
      <c r="C145" s="161" t="s">
        <v>156</v>
      </c>
      <c r="D145" s="164" t="s">
        <v>157</v>
      </c>
      <c r="E145" s="166">
        <v>5384737.6500000004</v>
      </c>
      <c r="F145" s="167">
        <f>E145/F4</f>
        <v>1157012.8169316717</v>
      </c>
      <c r="I145" s="25">
        <f t="shared" si="22"/>
        <v>1154655.8700546802</v>
      </c>
    </row>
    <row r="146" spans="2:10" x14ac:dyDescent="0.25">
      <c r="B146" s="161" t="s">
        <v>156</v>
      </c>
      <c r="C146" s="161">
        <v>162</v>
      </c>
      <c r="D146" s="164" t="s">
        <v>158</v>
      </c>
      <c r="E146" s="166">
        <v>0</v>
      </c>
      <c r="F146" s="167">
        <f>E146/F4</f>
        <v>0</v>
      </c>
      <c r="I146" s="25">
        <f t="shared" si="22"/>
        <v>0</v>
      </c>
    </row>
    <row r="147" spans="2:10" x14ac:dyDescent="0.25">
      <c r="B147" s="161"/>
      <c r="C147" s="1"/>
      <c r="D147" s="152"/>
      <c r="E147" s="175">
        <f>SUM(E138:E146)</f>
        <v>93495878.959999919</v>
      </c>
      <c r="F147" s="159">
        <f>SUM(F138:F146)</f>
        <v>20089359.467125036</v>
      </c>
      <c r="G147" s="50"/>
      <c r="H147" s="50"/>
      <c r="I147" s="175">
        <f>SUM(I138:I146)</f>
        <v>20048435.501232963</v>
      </c>
      <c r="J147" s="8"/>
    </row>
    <row r="148" spans="2:10" x14ac:dyDescent="0.25">
      <c r="B148" s="160"/>
      <c r="C148" s="161"/>
      <c r="D148" s="162" t="s">
        <v>159</v>
      </c>
      <c r="E148" s="156"/>
      <c r="F148" s="153"/>
      <c r="J148" s="8"/>
    </row>
    <row r="149" spans="2:10" x14ac:dyDescent="0.25">
      <c r="B149" s="160" t="s">
        <v>160</v>
      </c>
      <c r="C149" s="161">
        <v>280</v>
      </c>
      <c r="D149" s="152" t="s">
        <v>161</v>
      </c>
      <c r="E149" s="171">
        <v>8536066.5800000001</v>
      </c>
      <c r="F149" s="153">
        <f>E149/F4</f>
        <v>1834135.4920498496</v>
      </c>
      <c r="I149" s="25">
        <f t="shared" ref="I149:I151" si="23">+E149/$L$2</f>
        <v>1830399.1808727351</v>
      </c>
    </row>
    <row r="150" spans="2:10" x14ac:dyDescent="0.25">
      <c r="B150" s="150">
        <v>281</v>
      </c>
      <c r="C150" s="151">
        <v>281</v>
      </c>
      <c r="D150" s="152" t="s">
        <v>162</v>
      </c>
      <c r="E150" s="115">
        <v>12481956.9</v>
      </c>
      <c r="F150" s="153">
        <f>E150/F4</f>
        <v>2681984.7228190806</v>
      </c>
      <c r="I150" s="25">
        <f t="shared" si="23"/>
        <v>2676521.2608555807</v>
      </c>
    </row>
    <row r="151" spans="2:10" x14ac:dyDescent="0.25">
      <c r="B151" s="161"/>
      <c r="C151" s="161"/>
      <c r="D151" s="152"/>
      <c r="E151" s="194"/>
      <c r="F151" s="195"/>
      <c r="I151" s="25">
        <f t="shared" si="23"/>
        <v>0</v>
      </c>
    </row>
    <row r="152" spans="2:10" x14ac:dyDescent="0.25">
      <c r="B152" s="160"/>
      <c r="C152" s="161"/>
      <c r="D152" s="152"/>
      <c r="E152" s="158">
        <f>SUM(E149:E151)</f>
        <v>21018023.48</v>
      </c>
      <c r="F152" s="159">
        <f>SUM(F149:F151)</f>
        <v>4516120.2148689302</v>
      </c>
      <c r="I152" s="158">
        <f>SUM(I149:I151)</f>
        <v>4506920.4417283162</v>
      </c>
    </row>
    <row r="153" spans="2:10" x14ac:dyDescent="0.25">
      <c r="B153" s="160"/>
      <c r="C153" s="161"/>
      <c r="E153" s="156"/>
      <c r="F153" s="153"/>
      <c r="I153" s="25">
        <f t="shared" ref="I153" si="24">+E153/$F$4</f>
        <v>0</v>
      </c>
    </row>
    <row r="154" spans="2:10" x14ac:dyDescent="0.25">
      <c r="B154" s="160"/>
      <c r="C154" s="161"/>
      <c r="D154" s="162" t="s">
        <v>163</v>
      </c>
      <c r="E154" s="156"/>
      <c r="F154" s="153"/>
    </row>
    <row r="155" spans="2:10" x14ac:dyDescent="0.25">
      <c r="B155" s="160" t="s">
        <v>164</v>
      </c>
      <c r="C155" s="161" t="s">
        <v>164</v>
      </c>
      <c r="D155" s="152" t="s">
        <v>165</v>
      </c>
      <c r="E155" s="156">
        <f>40116724.69+1098796.79+918320.55+97396.85</f>
        <v>42231238.879999995</v>
      </c>
      <c r="F155" s="153">
        <f>E155/F4</f>
        <v>9074181.1087236777</v>
      </c>
      <c r="H155" s="50"/>
      <c r="I155" s="25">
        <f t="shared" ref="I155:I156" si="25">+E155/$L$2</f>
        <v>9055696.1252278313</v>
      </c>
    </row>
    <row r="156" spans="2:10" x14ac:dyDescent="0.25">
      <c r="B156" s="161" t="s">
        <v>166</v>
      </c>
      <c r="C156" s="161">
        <v>519</v>
      </c>
      <c r="D156" s="152" t="s">
        <v>167</v>
      </c>
      <c r="E156" s="115">
        <v>1553533</v>
      </c>
      <c r="F156" s="153">
        <f>E156/F4</f>
        <v>333805.97335625271</v>
      </c>
      <c r="G156" s="50"/>
      <c r="I156" s="25">
        <f t="shared" si="25"/>
        <v>333125.97834244667</v>
      </c>
    </row>
    <row r="157" spans="2:10" x14ac:dyDescent="0.25">
      <c r="B157" s="160"/>
      <c r="C157" s="161"/>
      <c r="D157" s="152"/>
      <c r="E157" s="158">
        <f>SUM(E155:E156)</f>
        <v>43784771.879999995</v>
      </c>
      <c r="F157" s="159">
        <f>SUM(F155:F156)</f>
        <v>9407987.0820799302</v>
      </c>
      <c r="G157" s="50"/>
      <c r="H157" s="50"/>
      <c r="I157" s="158">
        <f>SUM(I155:I156)</f>
        <v>9388822.1035702787</v>
      </c>
    </row>
    <row r="158" spans="2:10" x14ac:dyDescent="0.25">
      <c r="B158" s="160"/>
      <c r="C158" s="161"/>
      <c r="D158" s="152"/>
      <c r="E158" s="158"/>
      <c r="F158" s="159"/>
      <c r="G158" s="50"/>
      <c r="I158" s="25">
        <f t="shared" ref="I158" si="26">+E158/$F$4</f>
        <v>0</v>
      </c>
    </row>
    <row r="159" spans="2:10" x14ac:dyDescent="0.25">
      <c r="B159" s="160"/>
      <c r="C159" s="161"/>
      <c r="D159" s="162" t="s">
        <v>168</v>
      </c>
      <c r="E159" s="156"/>
      <c r="F159" s="153"/>
    </row>
    <row r="160" spans="2:10" x14ac:dyDescent="0.25">
      <c r="B160" s="160" t="s">
        <v>169</v>
      </c>
      <c r="C160" s="161" t="s">
        <v>169</v>
      </c>
      <c r="D160" s="152" t="s">
        <v>170</v>
      </c>
      <c r="E160" s="156">
        <v>999259.47</v>
      </c>
      <c r="F160" s="153">
        <f>E160/F4</f>
        <v>214709.81306403092</v>
      </c>
      <c r="I160" s="25">
        <f t="shared" ref="I160:I167" si="27">+E160/$L$2</f>
        <v>214272.42843357992</v>
      </c>
    </row>
    <row r="161" spans="2:10" x14ac:dyDescent="0.25">
      <c r="B161" s="150">
        <v>427</v>
      </c>
      <c r="C161" s="151">
        <v>427</v>
      </c>
      <c r="D161" s="51" t="s">
        <v>171</v>
      </c>
      <c r="E161" s="115"/>
      <c r="F161" s="153">
        <f>E161/F4</f>
        <v>0</v>
      </c>
      <c r="I161" s="25">
        <f t="shared" si="27"/>
        <v>0</v>
      </c>
    </row>
    <row r="162" spans="2:10" x14ac:dyDescent="0.25">
      <c r="B162" s="150" t="s">
        <v>172</v>
      </c>
      <c r="C162" s="151" t="s">
        <v>172</v>
      </c>
      <c r="D162" s="152" t="s">
        <v>173</v>
      </c>
      <c r="E162" s="156">
        <f>2911.39+871138.87</f>
        <v>874050.26</v>
      </c>
      <c r="F162" s="153">
        <f>E162/F4</f>
        <v>187806.24409110443</v>
      </c>
      <c r="G162" s="50"/>
      <c r="H162" s="50"/>
      <c r="I162" s="25">
        <f t="shared" si="27"/>
        <v>187423.66462957006</v>
      </c>
    </row>
    <row r="163" spans="2:10" x14ac:dyDescent="0.25">
      <c r="B163" s="160" t="s">
        <v>174</v>
      </c>
      <c r="C163" s="161" t="s">
        <v>174</v>
      </c>
      <c r="D163" s="152" t="s">
        <v>175</v>
      </c>
      <c r="E163" s="196">
        <f>65793.31+190559+25583</f>
        <v>281935.31</v>
      </c>
      <c r="F163" s="153">
        <f>E163/F4</f>
        <v>60579.13837559089</v>
      </c>
      <c r="I163" s="25">
        <f t="shared" si="27"/>
        <v>60455.732818698401</v>
      </c>
    </row>
    <row r="164" spans="2:10" x14ac:dyDescent="0.25">
      <c r="B164" s="150">
        <v>441</v>
      </c>
      <c r="C164" s="151">
        <v>441</v>
      </c>
      <c r="D164" s="164" t="s">
        <v>176</v>
      </c>
      <c r="E164" s="197">
        <v>1355491</v>
      </c>
      <c r="F164" s="198">
        <f>E164/F4</f>
        <v>291252.90073055436</v>
      </c>
      <c r="I164" s="25">
        <f t="shared" si="27"/>
        <v>290659.59043636755</v>
      </c>
    </row>
    <row r="165" spans="2:10" x14ac:dyDescent="0.25">
      <c r="B165" s="160" t="s">
        <v>177</v>
      </c>
      <c r="C165" s="161">
        <v>442</v>
      </c>
      <c r="D165" s="164" t="s">
        <v>178</v>
      </c>
      <c r="E165" s="199">
        <v>-51357.8</v>
      </c>
      <c r="F165" s="199">
        <f>E165/F4</f>
        <v>-11035.195530726258</v>
      </c>
      <c r="G165" s="50"/>
      <c r="H165" s="50"/>
      <c r="I165" s="25">
        <f t="shared" si="27"/>
        <v>-11012.715771416319</v>
      </c>
      <c r="J165" s="8"/>
    </row>
    <row r="166" spans="2:10" x14ac:dyDescent="0.25">
      <c r="B166" s="200" t="s">
        <v>179</v>
      </c>
      <c r="C166" s="161" t="s">
        <v>180</v>
      </c>
      <c r="D166" s="164" t="s">
        <v>181</v>
      </c>
      <c r="E166" s="166">
        <f>-3037.45+465600</f>
        <v>462562.55</v>
      </c>
      <c r="F166" s="201">
        <f>E166/F4</f>
        <v>99390.320154705623</v>
      </c>
      <c r="I166" s="25">
        <f t="shared" si="27"/>
        <v>99187.852471319828</v>
      </c>
      <c r="J166" s="8"/>
    </row>
    <row r="167" spans="2:10" x14ac:dyDescent="0.25">
      <c r="B167" s="150">
        <v>472</v>
      </c>
      <c r="C167" s="150">
        <v>472</v>
      </c>
      <c r="D167" s="152" t="s">
        <v>182</v>
      </c>
      <c r="E167" s="168">
        <v>0</v>
      </c>
      <c r="F167" s="202">
        <f>E167/F4</f>
        <v>0</v>
      </c>
      <c r="I167" s="25">
        <f t="shared" si="27"/>
        <v>0</v>
      </c>
    </row>
    <row r="168" spans="2:10" x14ac:dyDescent="0.25">
      <c r="B168" s="160"/>
      <c r="C168" s="161"/>
      <c r="D168" s="153"/>
      <c r="E168" s="158">
        <f>SUM(E160:E167)</f>
        <v>3921940.79</v>
      </c>
      <c r="F168" s="159">
        <f>SUM(F160:F167)</f>
        <v>842703.22088526003</v>
      </c>
      <c r="I168" s="158">
        <f>SUM(I160:I167)</f>
        <v>840986.55301811942</v>
      </c>
      <c r="J168" s="8"/>
    </row>
    <row r="169" spans="2:10" x14ac:dyDescent="0.25">
      <c r="B169" s="160"/>
      <c r="C169" s="161"/>
      <c r="D169" s="153"/>
      <c r="E169" s="159"/>
      <c r="F169" s="159"/>
    </row>
    <row r="170" spans="2:10" ht="13.8" x14ac:dyDescent="0.25">
      <c r="B170" s="160"/>
      <c r="C170" s="176"/>
      <c r="D170" s="144" t="s">
        <v>183</v>
      </c>
      <c r="E170" s="159">
        <f>E168+E157+E152+E147</f>
        <v>162220615.1099999</v>
      </c>
      <c r="F170" s="159">
        <f>F168+F157+F152+F147</f>
        <v>34856169.984959155</v>
      </c>
      <c r="I170" s="159">
        <f>I168+I157+I152+I147</f>
        <v>34785164.599549681</v>
      </c>
    </row>
    <row r="171" spans="2:10" ht="13.8" thickBot="1" x14ac:dyDescent="0.3">
      <c r="B171" s="160"/>
      <c r="C171" s="203"/>
      <c r="D171" s="152"/>
      <c r="E171" s="153"/>
      <c r="F171" s="153"/>
    </row>
    <row r="172" spans="2:10" ht="13.8" thickBot="1" x14ac:dyDescent="0.3">
      <c r="B172" s="203"/>
      <c r="D172" s="204"/>
      <c r="E172" s="205">
        <f>E134-E170</f>
        <v>0</v>
      </c>
      <c r="F172" s="205">
        <f>F134-F170</f>
        <v>0</v>
      </c>
      <c r="I172" s="205">
        <f>I134-I170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December 2018 Final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Checchin</dc:creator>
  <cp:lastModifiedBy>Maurizio Checchin</cp:lastModifiedBy>
  <dcterms:created xsi:type="dcterms:W3CDTF">2019-06-18T07:30:20Z</dcterms:created>
  <dcterms:modified xsi:type="dcterms:W3CDTF">2019-06-18T07:33:26Z</dcterms:modified>
</cp:coreProperties>
</file>